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TE001\Desktop\รายงานขอจ้าง\ปรับปรุงอาคารเรียนวิศวกรรมเครื่องกล\"/>
    </mc:Choice>
  </mc:AlternateContent>
  <xr:revisionPtr revIDLastSave="0" documentId="13_ncr:1_{FA3F9883-E6E6-49C3-9C18-DAABE7FE16E0}" xr6:coauthVersionLast="47" xr6:coauthVersionMax="47" xr10:uidLastSave="{00000000-0000-0000-0000-000000000000}"/>
  <bookViews>
    <workbookView xWindow="-120" yWindow="-120" windowWidth="29040" windowHeight="15840" activeTab="10" xr2:uid="{00000000-000D-0000-FFFF-FFFF00000000}"/>
  </bookViews>
  <sheets>
    <sheet name="ปร.6" sheetId="4" r:id="rId1"/>
    <sheet name="ปร.5" sheetId="19" r:id="rId2"/>
    <sheet name="ปร.5 ครุภัณฑ์" sheetId="3" r:id="rId3"/>
    <sheet name="ปร.4" sheetId="5" r:id="rId4"/>
    <sheet name="1" sheetId="1" r:id="rId5"/>
    <sheet name="2" sheetId="6" r:id="rId6"/>
    <sheet name="3" sheetId="7" r:id="rId7"/>
    <sheet name="4" sheetId="15" r:id="rId8"/>
    <sheet name="5" sheetId="17" r:id="rId9"/>
    <sheet name="6" sheetId="16" r:id="rId10"/>
    <sheet name="ปร.4 ครุภัณฑ์" sheetId="20" r:id="rId11"/>
  </sheets>
  <definedNames>
    <definedName name="_xlnm.Print_Area" localSheetId="4">'1'!$A$1:$I$30</definedName>
    <definedName name="_xlnm.Print_Area" localSheetId="5">'2'!$A$1:$I$29</definedName>
    <definedName name="_xlnm.Print_Area" localSheetId="3">ปร.4!$A$1:$K$48</definedName>
    <definedName name="_xlnm.Print_Area" localSheetId="10">'ปร.4 ครุภัณฑ์'!$A$1:$K$50</definedName>
    <definedName name="_xlnm.Print_Area" localSheetId="1">ปร.5!$A$1:$I$45</definedName>
    <definedName name="_xlnm.Print_Area" localSheetId="2">'ปร.5 ครุภัณฑ์'!$A$1:$I$45</definedName>
    <definedName name="_xlnm.Print_Area" localSheetId="0">ปร.6!$A$1:$F$45</definedName>
    <definedName name="_xlnm.Print_Titles" localSheetId="4">'1'!$1:$8</definedName>
    <definedName name="_xlnm.Print_Titles" localSheetId="5">'2'!$1:$8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20" l="1"/>
  <c r="K17" i="20" s="1"/>
  <c r="H18" i="20"/>
  <c r="K18" i="20" s="1"/>
  <c r="H16" i="17" l="1"/>
  <c r="F16" i="17"/>
  <c r="I16" i="17" s="1"/>
  <c r="F14" i="16" l="1"/>
  <c r="H14" i="20" l="1"/>
  <c r="K14" i="20" s="1"/>
  <c r="H16" i="20"/>
  <c r="K16" i="20" s="1"/>
  <c r="H19" i="20"/>
  <c r="K19" i="20" s="1"/>
  <c r="H20" i="20"/>
  <c r="K20" i="20" s="1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F12" i="16"/>
  <c r="F13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H10" i="17"/>
  <c r="H11" i="17"/>
  <c r="H12" i="17"/>
  <c r="H13" i="17"/>
  <c r="H14" i="17"/>
  <c r="H15" i="17"/>
  <c r="H17" i="17"/>
  <c r="H18" i="17"/>
  <c r="H19" i="17"/>
  <c r="H20" i="17"/>
  <c r="F10" i="17"/>
  <c r="F11" i="17"/>
  <c r="F12" i="17"/>
  <c r="F13" i="17"/>
  <c r="F14" i="17"/>
  <c r="F15" i="17"/>
  <c r="F17" i="17"/>
  <c r="F18" i="17"/>
  <c r="F19" i="17"/>
  <c r="F20" i="17"/>
  <c r="F21" i="17"/>
  <c r="H11" i="15"/>
  <c r="H12" i="15"/>
  <c r="F11" i="15"/>
  <c r="F12" i="15"/>
  <c r="H16" i="7"/>
  <c r="H11" i="7"/>
  <c r="H12" i="7"/>
  <c r="H13" i="7"/>
  <c r="H14" i="7"/>
  <c r="H15" i="7"/>
  <c r="F11" i="7"/>
  <c r="F12" i="7"/>
  <c r="F13" i="7"/>
  <c r="F14" i="7"/>
  <c r="F15" i="7"/>
  <c r="F16" i="7"/>
  <c r="F17" i="7"/>
  <c r="F12" i="6"/>
  <c r="F9" i="17"/>
  <c r="H9" i="17" l="1"/>
  <c r="H13" i="20" l="1"/>
  <c r="K13" i="20" s="1"/>
  <c r="I35" i="16"/>
  <c r="I34" i="16"/>
  <c r="I33" i="16"/>
  <c r="I32" i="16"/>
  <c r="I30" i="16"/>
  <c r="I29" i="16"/>
  <c r="I28" i="16"/>
  <c r="I24" i="16"/>
  <c r="I20" i="16"/>
  <c r="I19" i="16"/>
  <c r="I17" i="16"/>
  <c r="I16" i="16"/>
  <c r="I14" i="16"/>
  <c r="I13" i="16"/>
  <c r="I12" i="16"/>
  <c r="H11" i="16"/>
  <c r="F11" i="16"/>
  <c r="I21" i="17"/>
  <c r="I20" i="17"/>
  <c r="I19" i="17"/>
  <c r="I18" i="17"/>
  <c r="I17" i="17"/>
  <c r="I15" i="17"/>
  <c r="I12" i="17"/>
  <c r="I11" i="17"/>
  <c r="I9" i="17"/>
  <c r="H10" i="15"/>
  <c r="F10" i="15"/>
  <c r="G17" i="7"/>
  <c r="H17" i="7" s="1"/>
  <c r="I17" i="7" s="1"/>
  <c r="H10" i="7"/>
  <c r="F10" i="7"/>
  <c r="E13" i="6"/>
  <c r="C13" i="6"/>
  <c r="H12" i="6"/>
  <c r="C11" i="6"/>
  <c r="F11" i="6" s="1"/>
  <c r="H10" i="6"/>
  <c r="I10" i="6" s="1"/>
  <c r="C14" i="1"/>
  <c r="H14" i="1" s="1"/>
  <c r="I14" i="1" s="1"/>
  <c r="C13" i="1"/>
  <c r="H13" i="1" s="1"/>
  <c r="I13" i="1" s="1"/>
  <c r="H11" i="1"/>
  <c r="I11" i="1" s="1"/>
  <c r="I22" i="20"/>
  <c r="H13" i="6" l="1"/>
  <c r="F13" i="6"/>
  <c r="H11" i="6"/>
  <c r="I11" i="6" s="1"/>
  <c r="I11" i="16"/>
  <c r="H13" i="15"/>
  <c r="F13" i="15"/>
  <c r="I22" i="16"/>
  <c r="I23" i="16"/>
  <c r="I27" i="16"/>
  <c r="I13" i="17"/>
  <c r="I14" i="17"/>
  <c r="I11" i="15"/>
  <c r="I12" i="15"/>
  <c r="I10" i="15"/>
  <c r="I11" i="7"/>
  <c r="I10" i="7"/>
  <c r="I13" i="7"/>
  <c r="I14" i="7"/>
  <c r="I12" i="7"/>
  <c r="I15" i="7"/>
  <c r="I12" i="6"/>
  <c r="I13" i="6" l="1"/>
  <c r="I13" i="15"/>
  <c r="H36" i="16" l="1"/>
  <c r="F36" i="16"/>
  <c r="H18" i="5" l="1"/>
  <c r="J18" i="5"/>
  <c r="J16" i="5"/>
  <c r="H16" i="5"/>
  <c r="H18" i="7"/>
  <c r="F18" i="7"/>
  <c r="H14" i="6"/>
  <c r="F14" i="6"/>
  <c r="I36" i="16"/>
  <c r="F15" i="1"/>
  <c r="H15" i="1"/>
  <c r="K18" i="5" l="1"/>
  <c r="H15" i="5"/>
  <c r="J15" i="5"/>
  <c r="H14" i="5"/>
  <c r="J14" i="5"/>
  <c r="J13" i="5"/>
  <c r="J22" i="20"/>
  <c r="H13" i="5"/>
  <c r="I18" i="7"/>
  <c r="I14" i="6"/>
  <c r="I15" i="1"/>
  <c r="I20" i="5"/>
  <c r="K15" i="5" l="1"/>
  <c r="K14" i="5"/>
  <c r="H22" i="20"/>
  <c r="K13" i="5"/>
  <c r="K16" i="5" l="1"/>
  <c r="K22" i="20"/>
  <c r="E23" i="20" s="1"/>
  <c r="G12" i="3" l="1"/>
  <c r="G22" i="3" s="1"/>
  <c r="H22" i="17" l="1"/>
  <c r="J17" i="5" s="1"/>
  <c r="J20" i="5" s="1"/>
  <c r="I10" i="17" l="1"/>
  <c r="I22" i="17" s="1"/>
  <c r="K17" i="5" s="1"/>
  <c r="K20" i="5" s="1"/>
  <c r="D12" i="19" s="1"/>
  <c r="G12" i="19" s="1"/>
  <c r="G22" i="19" s="1"/>
  <c r="F22" i="17"/>
  <c r="H17" i="5" s="1"/>
  <c r="H20" i="5" s="1"/>
  <c r="E21" i="5" l="1"/>
  <c r="D23" i="19"/>
  <c r="E9" i="4"/>
  <c r="E15" i="4" l="1"/>
  <c r="E17" i="4" s="1"/>
  <c r="B18" i="4" s="1"/>
</calcChain>
</file>

<file path=xl/sharedStrings.xml><?xml version="1.0" encoding="utf-8"?>
<sst xmlns="http://schemas.openxmlformats.org/spreadsheetml/2006/main" count="427" uniqueCount="171">
  <si>
    <t>บาท</t>
  </si>
  <si>
    <t>รายการเลขที่</t>
  </si>
  <si>
    <t>รายการ</t>
  </si>
  <si>
    <t>จำนวน</t>
  </si>
  <si>
    <t>แผ่น</t>
  </si>
  <si>
    <t>ลำดับ</t>
  </si>
  <si>
    <t>ตร.ม.</t>
  </si>
  <si>
    <t xml:space="preserve">  แบบ ปร.4</t>
  </si>
  <si>
    <t>แบบเลขที่</t>
  </si>
  <si>
    <t>กรม</t>
  </si>
  <si>
    <t>เลขที่</t>
  </si>
  <si>
    <t>จำนวนเงิน</t>
  </si>
  <si>
    <t>หน่วย</t>
  </si>
  <si>
    <t>รวมทั้งสิ้น</t>
  </si>
  <si>
    <t>ราคา/หน่วย</t>
  </si>
  <si>
    <t>ค่าวัสดุสิ่งของ</t>
  </si>
  <si>
    <t>ค่าแรงงาน</t>
  </si>
  <si>
    <t xml:space="preserve">รายการ </t>
  </si>
  <si>
    <t>รวมเป็นเงิน</t>
  </si>
  <si>
    <t>ราคา</t>
  </si>
  <si>
    <t>@</t>
  </si>
  <si>
    <t>Sum</t>
  </si>
  <si>
    <t>Total</t>
  </si>
  <si>
    <t>รวมค่าใช้จ่าย</t>
  </si>
  <si>
    <t>รวมราคาวัสดุและค่าแรงงานเป็นเงินประมาณ</t>
  </si>
  <si>
    <t>สรุปผลการประมาณราคาค่าก่อสร้าง</t>
  </si>
  <si>
    <t>แบบ ปร.5</t>
  </si>
  <si>
    <t>ส่วนราชการ/ผู้ประมาณราคา</t>
  </si>
  <si>
    <t xml:space="preserve">แบบเลขที่    </t>
  </si>
  <si>
    <t>ค่าวัสดุและค่าแรงงาน</t>
  </si>
  <si>
    <t>FACOTR F</t>
  </si>
  <si>
    <t>รวมค่าก่อสร้าง</t>
  </si>
  <si>
    <t>หมายเหตุ</t>
  </si>
  <si>
    <t>ที่</t>
  </si>
  <si>
    <t>รวมเป็นเงิน (บาท)</t>
  </si>
  <si>
    <t>เงื่อนไข</t>
  </si>
  <si>
    <t xml:space="preserve">เงินล่วงหน้าจ่าย                 </t>
  </si>
  <si>
    <t xml:space="preserve">เงินประกันผลงานหัก           </t>
  </si>
  <si>
    <t xml:space="preserve">ดอกเบี้ยเงินกู้                 </t>
  </si>
  <si>
    <t xml:space="preserve">ค่าภาษีมูลค่าเพิ่ม             </t>
  </si>
  <si>
    <t>สรุป</t>
  </si>
  <si>
    <t>รวมค่าก่อสร้างเป็นเงินทั้งสิ้น</t>
  </si>
  <si>
    <t>คิดเป็นเงินประมาณ</t>
  </si>
  <si>
    <t xml:space="preserve">สถานที่ก่อสร้าง </t>
  </si>
  <si>
    <t>ลำดับที่</t>
  </si>
  <si>
    <t>ค่าการก่อสร้าง</t>
  </si>
  <si>
    <t>ส่วนปรับลด</t>
  </si>
  <si>
    <t>รวมค่าก่อสร้าง(ราคากลาง)เป็นเงินทั้งสิ้น</t>
  </si>
  <si>
    <t>ตัดไป 8 ห้อง</t>
  </si>
  <si>
    <t>แบบ ปร.6</t>
  </si>
  <si>
    <t>รวมราคาค่าแรงและค่าวัสดุ หมวดที่ 3.3</t>
  </si>
  <si>
    <t xml:space="preserve">มหาวิทยาลัยเทคโนโลยีราชมงคลล้านนา </t>
  </si>
  <si>
    <t>1/16</t>
  </si>
  <si>
    <t>2/16</t>
  </si>
  <si>
    <t>3/16</t>
  </si>
  <si>
    <t>4/16</t>
  </si>
  <si>
    <t>7/16</t>
  </si>
  <si>
    <t>ชุด</t>
  </si>
  <si>
    <t>รวมราคาค่าแรงและค่าวัสดุ หมวดที่ 1</t>
  </si>
  <si>
    <t>รวมราคาค่าแรงและค่าวัสดุ หมวดที่ 2</t>
  </si>
  <si>
    <t>รวมราคาค่าแรงและค่าวัสดุ หมวดที่ 4</t>
  </si>
  <si>
    <t>รวมราคาค่าแรงและค่าวัสดุ หมวดที่ 5</t>
  </si>
  <si>
    <t>รวมราคาค่าแรงและค่าวัสดุ หมวดที่ 6</t>
  </si>
  <si>
    <t>ตำบลช้างเผือก อำเภอเมืองเชียงใหม่ จังหวัดเชียงใหม่ 1 รายการ</t>
  </si>
  <si>
    <t>สาขา</t>
  </si>
  <si>
    <t xml:space="preserve">สาขาวิศวกรรมเครื่องกล </t>
  </si>
  <si>
    <t>หมวดงานปรับปรุงอาคาร</t>
  </si>
  <si>
    <t>งานรื้อถอน ผนังเดิม</t>
  </si>
  <si>
    <t>งานรื้อถอน พื้นและวัสดุปูพื้นเดิม</t>
  </si>
  <si>
    <t>หมวดงานโครงสร้าง</t>
  </si>
  <si>
    <t xml:space="preserve"> -ขุดดิน</t>
  </si>
  <si>
    <t>ลบ.ม.</t>
  </si>
  <si>
    <t xml:space="preserve"> -ทรายหยาบอัดแน่น</t>
  </si>
  <si>
    <t xml:space="preserve"> -คอนกรีตโครงสร้าง 1:2:4</t>
  </si>
  <si>
    <t xml:space="preserve"> -เหล็กตะแกรง Wire Mesh Ø 3 มม. @ 0.25 ม. </t>
  </si>
  <si>
    <t xml:space="preserve"> -ผนังก่ออิฐมอญหนาครึ่งแผ่น</t>
  </si>
  <si>
    <t xml:space="preserve"> - ฉาบปูนผนัง</t>
  </si>
  <si>
    <t xml:space="preserve"> -งานทาสีภายใน</t>
  </si>
  <si>
    <t xml:space="preserve"> -งานทาสีภายนอก</t>
  </si>
  <si>
    <t xml:space="preserve"> -งานป้ายตัวอักษรสแตนเลสติดผนัง</t>
  </si>
  <si>
    <t>เหมา</t>
  </si>
  <si>
    <t xml:space="preserve"> -งานกระเบื้องปูพื้น 60x60 ซม.</t>
  </si>
  <si>
    <t xml:space="preserve"> -งานกระเบื้องปูพื้นภายนอกชนิดกันลื่น 60x60 ซม. </t>
  </si>
  <si>
    <t xml:space="preserve"> -พื้นคอนกรีตพิมพ์ลาย (ระบุสีภายหลัง)</t>
  </si>
  <si>
    <t xml:space="preserve"> -ประตูกระจกบานสวิงเดี่ยวขนาด 1.00x2.05 เมตร ช่องแสงบานติดตายขนาด 1.00x0.45 เมตร</t>
  </si>
  <si>
    <t xml:space="preserve"> -ประตูกระจกบานเสวิงเดี่ยวขนาด 1.00x2.05 เมตร ช่องแสงบานติดตายขนาด 1.00x0.85 เมตร</t>
  </si>
  <si>
    <t xml:space="preserve"> -ประตูกระจกบานเสวิงคู่ขนาด 2.00x2.05 เมตร  ช่องแสงบานติดตายขนาด 2.00x0.45 เมตร</t>
  </si>
  <si>
    <t xml:space="preserve"> -หน้าต่างบานเลื่อนอลูมิเนียม 4 บานขนาด 3.78x1.35 เมตร ช่องแสงบานติดตายขนาด 3.78x0.45 เมตร</t>
  </si>
  <si>
    <t xml:space="preserve"> -หน้าต่างบานเลื่อนอลูมิเนียม 4 บานขนาด 2.80x1.35 เมตร ช่องแสงบานติดตายขนาด 2.80x0.45 เมตร</t>
  </si>
  <si>
    <t xml:space="preserve"> -หน้าต่างบานเลื่อนอลูมิเนียม 2 บานขนาด 2.00x1.35 เมตร ช่องแสงบานติดตายขนาด 2.00x0.45 เมตร</t>
  </si>
  <si>
    <t>ผืน</t>
  </si>
  <si>
    <t xml:space="preserve"> -ผ้าม่านหน้าต่าง ขนาด 1.30x2.20 เมตร</t>
  </si>
  <si>
    <t xml:space="preserve"> -ราวผ้าม่านสำเร็จรูปยืดหด 2.18-4.10 เมตร</t>
  </si>
  <si>
    <t xml:space="preserve"> -ราวผ้าม่านสำเร็จรูปยืดหด 0.71-1.22 เมตร</t>
  </si>
  <si>
    <t xml:space="preserve"> -อุปกรณ์ประกอบ  ( Acessories  )</t>
  </si>
  <si>
    <t>หมวดงานระบบไฟฟ้า</t>
  </si>
  <si>
    <t>ระบบสายประธาน</t>
  </si>
  <si>
    <t>สายประธานระบบไฟฟ้ากำลังจาก MDB มายัง CU</t>
  </si>
  <si>
    <t>สายไฟฟ้าชนิด IEC 01 ขนาด 16 Sq.mm.</t>
  </si>
  <si>
    <t>เมตร</t>
  </si>
  <si>
    <t>สายไฟฟ้าชนิด IEC 01 ขนาด 6 Sq.mm.</t>
  </si>
  <si>
    <t xml:space="preserve"> -ท่อร้อยสายไฟชนิด 1"EMT</t>
  </si>
  <si>
    <t xml:space="preserve"> -อุปกรณ์ประกอบ (Acessories)</t>
  </si>
  <si>
    <t>แผงสวิตซ์ และ อุปกรณ์ประกอบ  (Switch Panel &amp; Acessories )</t>
  </si>
  <si>
    <t xml:space="preserve"> -CONSUMER UINT 10 วงจรย่อย พร้อม CB</t>
  </si>
  <si>
    <t xml:space="preserve"> ดวงโคมไฟฟ้า (Lighting Fixture)</t>
  </si>
  <si>
    <t>SET</t>
  </si>
  <si>
    <t>สวิตช์และเต้ารับไฟฟ้า (Switch &amp; Receptacle Outlet)</t>
  </si>
  <si>
    <t xml:space="preserve"> - สวิทซ์ 1 ทางพร้อมหน้ากาก 2 ช่อง</t>
  </si>
  <si>
    <t xml:space="preserve"> - เต้ารับไฟฟ้าคู่แบบมีกราวด์พร้อมหน้ากาก</t>
  </si>
  <si>
    <t>ระบบสายวงจรย่อย</t>
  </si>
  <si>
    <t xml:space="preserve"> สายไฟฟ้าและสายเคเบิล (Wire &amp; Cable) </t>
  </si>
  <si>
    <t xml:space="preserve"> -สายไฟฟ้าชนิด IEC01 2.5 sq.mm.</t>
  </si>
  <si>
    <t xml:space="preserve"> -สายไฟฟ้าชนิด IEC01 4 sq.mm.</t>
  </si>
  <si>
    <t xml:space="preserve"> -สายไฟฟ้าชนิด IEC01 6 sq.mm.</t>
  </si>
  <si>
    <t xml:space="preserve">งานท่อร้อยสายไฟและทางเดินสายไฟฟ้า (Conduit &amp; Raceway) </t>
  </si>
  <si>
    <t xml:space="preserve"> -ท่อร้อยสายไฟชนิด EMT 3/4"</t>
  </si>
  <si>
    <t xml:space="preserve"> -ท่อร้อยสายไฟชนิด EMT 1/2"</t>
  </si>
  <si>
    <t xml:space="preserve"> -Support + Hanger</t>
  </si>
  <si>
    <t>หมวดงานครุภัณฑ์</t>
  </si>
  <si>
    <t xml:space="preserve">งานเครื่องปรับอากาศ  ระบบ Inverter </t>
  </si>
  <si>
    <t xml:space="preserve"> -เครื่องปรับอากาศขนาด  18000 BTU</t>
  </si>
  <si>
    <t xml:space="preserve"> -เครื่องปรับอากาศขนาด  36000 BTU</t>
  </si>
  <si>
    <t>งานครุภัณฑ์</t>
  </si>
  <si>
    <t xml:space="preserve"> -โต๊ะทำงานหน้ากระจก NANO180BG ขนาดกว้าง 180 x ลึก 90 x สูง 76 ซม.</t>
  </si>
  <si>
    <t>ตัว</t>
  </si>
  <si>
    <t xml:space="preserve"> -ตู้พระรุ่น AS0801 ขนาดกว้าง 80 x ลึก 50 x สูง 180 ซม.</t>
  </si>
  <si>
    <t xml:space="preserve">  แบบ ปร.4 (ครุภัณฑ์)</t>
  </si>
  <si>
    <t>ภาษี</t>
  </si>
  <si>
    <t xml:space="preserve">ประมาณการโดย     สาขาวิศวกรรมเครื่องกล คณะวิศวกรรมศาสตร์ </t>
  </si>
  <si>
    <t>หมวดงานติดตั้ง ผนัง</t>
  </si>
  <si>
    <t>หมวดงานพื้น</t>
  </si>
  <si>
    <t>หมวดงานประตู-หน้าต่าง</t>
  </si>
  <si>
    <t>โครงการปรับปรุงสำนักงานสาขาวิศวกรรมเครื่องกล</t>
  </si>
  <si>
    <t xml:space="preserve">โครงการปรับปรุงสำนักงานสาขาวิศวกรรมเครื่องกล
</t>
  </si>
  <si>
    <t>หมวดครุภัณฑ์</t>
  </si>
  <si>
    <t xml:space="preserve"> จำนวน 1 รายการ</t>
  </si>
  <si>
    <t xml:space="preserve">                จำนวน 1 รายการ</t>
  </si>
  <si>
    <t xml:space="preserve">               จำนวน 1 รายการ</t>
  </si>
  <si>
    <t>เมื่อเดือน 1 กุมภาพันธ์ พ.ศ. 2568 ราคาวัสดุก่อสร้าง เดือน  1 กุมภาพันธ์ พ.ศ. 2568</t>
  </si>
  <si>
    <t xml:space="preserve"> เมื่อเดือน 1 กุมภาพันธ์ พ.ศ. 2568 ราคาวัสดุก่อสร้าง เดือน  1 กุมภาพันธ์ พ.ศ. 2568</t>
  </si>
  <si>
    <t xml:space="preserve"> - งานรื้อถอน หน้าต่างไม้พร้อมลูกกรง (รื้อเก็บ)</t>
  </si>
  <si>
    <t xml:space="preserve"> -งานรื้อถอน บล็อคตัวหนอนพื้นเดิม (รื้อเก็บ)</t>
  </si>
  <si>
    <t xml:space="preserve"> -งานรื้อถอน กระเบื้องพื้นเดิม (รื้อทิ้ง)</t>
  </si>
  <si>
    <t>(ระบุสีภายหลัง)</t>
  </si>
  <si>
    <t xml:space="preserve"> -งานป้ายติดผนังชนิดหินแกรนิตขนาด 0.60x3.30 เมตร</t>
  </si>
  <si>
    <t xml:space="preserve"> -ผนังสมาร์ทบอร์ดหนา 8 มม.</t>
  </si>
  <si>
    <t xml:space="preserve"> -โทรทัศน์ แอล อี ดี (LED TV) แบบ Smart TV ระดับความละเอียด</t>
  </si>
  <si>
    <t>เครื่อง</t>
  </si>
  <si>
    <t xml:space="preserve"> -หน้าต่างบานเลื่อนอลูมิเนียม 4 บานขนาด 3.35x1.35 เมตร ช่องแสงบานติดตายขนาด 3.35x0.85 เมตร</t>
  </si>
  <si>
    <t xml:space="preserve"> -ผ้าม่านประตูขนาด 2.00x2.10 เมตร</t>
  </si>
  <si>
    <t xml:space="preserve"> -ผ้าม่านประตูขนาด 1.00x2.10 เมตร</t>
  </si>
  <si>
    <t xml:space="preserve"> -โคมไฟ  LED 2x18 W.ใช้หลอดสี DAY LIGHT ชนิดฝังในฝ้าเพดาน</t>
  </si>
  <si>
    <t>ตู้</t>
  </si>
  <si>
    <t xml:space="preserve"> -ตู้เอกสาร MHDL80-C ขนาดกว้าง 80 x ลึก 40 x สูง 160 ซม.</t>
  </si>
  <si>
    <t xml:space="preserve"> -โต๊ะทำงานขาไม้ ขนาดกว้าง 150 x ลึก 60 x สูง 75 ซม.</t>
  </si>
  <si>
    <t>จอภาพ 3840x2160 พิกเซล ขนาด 55 นิ้ว</t>
  </si>
  <si>
    <r>
      <t xml:space="preserve">รายการประมาณการ </t>
    </r>
    <r>
      <rPr>
        <sz val="15"/>
        <rFont val="TH Sarabun New"/>
        <family val="2"/>
      </rPr>
      <t xml:space="preserve"> โครงการ ปรับปรุงสำนักงานสาขาวิศวกรรมเครื่องกล อาคารช่างยนต์ 1  </t>
    </r>
  </si>
  <si>
    <r>
      <t xml:space="preserve">สถานที่ก่อสร้าง     </t>
    </r>
    <r>
      <rPr>
        <sz val="15"/>
        <color indexed="8"/>
        <rFont val="TH Sarabun New"/>
        <family val="2"/>
      </rPr>
      <t xml:space="preserve">มหาวิทยาลัยเทคโนโลยีราชมงคลล้านนา </t>
    </r>
  </si>
  <si>
    <r>
      <t xml:space="preserve">ประมาณการโดย    </t>
    </r>
    <r>
      <rPr>
        <sz val="15"/>
        <color indexed="8"/>
        <rFont val="TH Sarabun New"/>
        <family val="2"/>
      </rPr>
      <t xml:space="preserve"> สาขาวิศวกรรมเครื่องกล คณะวิศวกรรมศาสตร์ </t>
    </r>
  </si>
  <si>
    <r>
      <t xml:space="preserve">รายการประมาณการ </t>
    </r>
    <r>
      <rPr>
        <sz val="15"/>
        <rFont val="TH Sarabun New"/>
        <family val="2"/>
      </rPr>
      <t xml:space="preserve"> โครงการ ปรับปรุงสำนักงานสาขาวิศวกรรมเครื่องกล อาคารช่างยนต์ 1 จำนวน 1 รายการ</t>
    </r>
  </si>
  <si>
    <r>
      <t xml:space="preserve">สถานที่ก่อสร้าง     </t>
    </r>
    <r>
      <rPr>
        <sz val="14"/>
        <color indexed="8"/>
        <rFont val="TH Sarabun New"/>
        <family val="2"/>
      </rPr>
      <t xml:space="preserve">มหาวิทยาลัยเทคโนโลยีราชมงคลล้านนา </t>
    </r>
  </si>
  <si>
    <r>
      <t xml:space="preserve">ประมาณการโดย    </t>
    </r>
    <r>
      <rPr>
        <sz val="14"/>
        <color indexed="8"/>
        <rFont val="TH Sarabun New"/>
        <family val="2"/>
      </rPr>
      <t xml:space="preserve"> สาขาวิศวกรรมเครื่องกล คณะวิศวกรรมศาสตร์ </t>
    </r>
  </si>
  <si>
    <r>
      <t xml:space="preserve">รายการประมาณการ </t>
    </r>
    <r>
      <rPr>
        <sz val="15"/>
        <rFont val="TH Sarabun New"/>
        <family val="2"/>
      </rPr>
      <t xml:space="preserve">  โครงการ ปรับปรุงสำนักงานสาขาวิศวกรรมเครื่องกล อาคารช่างยนต์ 1  </t>
    </r>
  </si>
  <si>
    <r>
      <t xml:space="preserve">ประเภท   </t>
    </r>
    <r>
      <rPr>
        <sz val="16"/>
        <rFont val="TH Sarabun New"/>
        <family val="2"/>
      </rPr>
      <t>โครงการ ปรับปรุงสำนักงานสาขาวิศวกรรมเครื่องกล อาคารช่างยนต์ 1 จำนวน 1 รายการ</t>
    </r>
  </si>
  <si>
    <r>
      <t>เจ้าของอาคาร</t>
    </r>
    <r>
      <rPr>
        <sz val="16"/>
        <rFont val="TH Sarabun New"/>
        <family val="2"/>
      </rPr>
      <t xml:space="preserve">   มหาวิทยาลัยเทคโนโลยีราชมงคลล้านนา </t>
    </r>
  </si>
  <si>
    <r>
      <t>สถานที่ก่อสร้าง</t>
    </r>
    <r>
      <rPr>
        <sz val="16"/>
        <rFont val="TH Sarabun New"/>
        <family val="2"/>
      </rPr>
      <t xml:space="preserve">  มหาวิทยาลัยเทคโนโลยีราชมงคลล้านนา </t>
    </r>
  </si>
  <si>
    <r>
      <t xml:space="preserve">หน่วยงานออกแบบแปลนและรายการ </t>
    </r>
    <r>
      <rPr>
        <sz val="16"/>
        <rFont val="TH Sarabun New"/>
        <family val="2"/>
      </rPr>
      <t xml:space="preserve">  สาขาวิศวกรรมเครื่องกล คณะวิศวกรรมศาสตร์ มหาวิทยาลัยเทคโนโลยีราชมงคลล้านนา</t>
    </r>
  </si>
  <si>
    <r>
      <t xml:space="preserve">ประมาณาราคาตามแบบ         </t>
    </r>
    <r>
      <rPr>
        <sz val="16"/>
        <rFont val="TH Sarabun New"/>
        <family val="2"/>
      </rPr>
      <t xml:space="preserve"> ปร.4</t>
    </r>
  </si>
  <si>
    <r>
      <t xml:space="preserve">ประมาณราคาเมื่อ        </t>
    </r>
    <r>
      <rPr>
        <sz val="16"/>
        <rFont val="TH Sarabun New"/>
        <family val="2"/>
      </rPr>
      <t xml:space="preserve"> เมื่อเดือน 1 กุมภาพันธ์ พ.ศ. 2568 ราคาวัสดุก่อสร้าง เดือน  1 กุมภาพันธ์ พ.ศ. 2568</t>
    </r>
  </si>
  <si>
    <r>
      <t xml:space="preserve">หน่วยงานเจ้าของโครงการ     </t>
    </r>
    <r>
      <rPr>
        <sz val="16"/>
        <color indexed="8"/>
        <rFont val="TH Sarabun New"/>
        <family val="2"/>
      </rPr>
      <t xml:space="preserve">มหาวิทยาลัยเทคโนโลยีราชมงคลล้านนา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</si>
</sst>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0.0000"/>
    <numFmt numFmtId="189" formatCode="_-* #,##0.0_-;\-* #,##0.0_-;_-* &quot;-&quot;??_-;_-@_-"/>
    <numFmt numFmtId="190" formatCode="_-* #,##0_-;\-* #,##0_-;_-* &quot;-&quot;??_-;_-@_-"/>
    <numFmt numFmtId="191" formatCode="_ * #,##0.00_ ;_ * \-#,##0.00_ ;_ * \-??_ ;_ @_ "/>
    <numFmt numFmtId="192" formatCode="_(* #,##0_);_(* \(#,##0\);_(* &quot;-&quot;??_);_(@_)"/>
    <numFmt numFmtId="193" formatCode="_-* #,##0.00_-;\-* #,##0.00_-;_-* &quot;-&quot;_-;_-@_-"/>
  </numFmts>
  <fonts count="79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color indexed="8"/>
      <name val="AngsanaUPC"/>
      <family val="2"/>
      <charset val="222"/>
    </font>
    <font>
      <sz val="11"/>
      <color indexed="8"/>
      <name val="Tahoma"/>
      <family val="2"/>
      <charset val="222"/>
    </font>
    <font>
      <sz val="12"/>
      <color indexed="9"/>
      <name val="AngsanaUPC"/>
      <family val="2"/>
      <charset val="222"/>
    </font>
    <font>
      <sz val="11"/>
      <color indexed="9"/>
      <name val="Tahoma"/>
      <family val="2"/>
      <charset val="222"/>
    </font>
    <font>
      <sz val="12"/>
      <color indexed="20"/>
      <name val="AngsanaUPC"/>
      <family val="2"/>
      <charset val="222"/>
    </font>
    <font>
      <sz val="11"/>
      <color indexed="20"/>
      <name val="Tahoma"/>
      <family val="2"/>
      <charset val="222"/>
    </font>
    <font>
      <b/>
      <sz val="12"/>
      <color indexed="52"/>
      <name val="AngsanaUPC"/>
      <family val="2"/>
      <charset val="222"/>
    </font>
    <font>
      <b/>
      <sz val="11"/>
      <color indexed="52"/>
      <name val="Tahoma"/>
      <family val="2"/>
      <charset val="222"/>
    </font>
    <font>
      <b/>
      <sz val="12"/>
      <color indexed="9"/>
      <name val="AngsanaUPC"/>
      <family val="2"/>
      <charset val="222"/>
    </font>
    <font>
      <b/>
      <sz val="11"/>
      <color indexed="9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i/>
      <sz val="12"/>
      <color indexed="23"/>
      <name val="AngsanaUPC"/>
      <family val="2"/>
      <charset val="222"/>
    </font>
    <font>
      <i/>
      <sz val="11"/>
      <color indexed="23"/>
      <name val="Tahoma"/>
      <family val="2"/>
      <charset val="222"/>
    </font>
    <font>
      <sz val="12"/>
      <color indexed="17"/>
      <name val="AngsanaUPC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Angsan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AngsanaUPC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AngsanaUPC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2"/>
      <color indexed="62"/>
      <name val="AngsanaUPC"/>
      <family val="2"/>
      <charset val="222"/>
    </font>
    <font>
      <sz val="11"/>
      <color indexed="62"/>
      <name val="Tahoma"/>
      <family val="2"/>
      <charset val="222"/>
    </font>
    <font>
      <sz val="12"/>
      <color indexed="52"/>
      <name val="AngsanaUPC"/>
      <family val="2"/>
      <charset val="222"/>
    </font>
    <font>
      <sz val="11"/>
      <color indexed="52"/>
      <name val="Tahoma"/>
      <family val="2"/>
      <charset val="222"/>
    </font>
    <font>
      <sz val="12"/>
      <color indexed="60"/>
      <name val="AngsanaUPC"/>
      <family val="2"/>
      <charset val="222"/>
    </font>
    <font>
      <sz val="11"/>
      <color indexed="60"/>
      <name val="Tahoma"/>
      <family val="2"/>
      <charset val="222"/>
    </font>
    <font>
      <b/>
      <sz val="12"/>
      <color indexed="63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2"/>
      <color indexed="8"/>
      <name val="AngsanaUPC"/>
      <family val="2"/>
      <charset val="222"/>
    </font>
    <font>
      <b/>
      <sz val="11"/>
      <color indexed="8"/>
      <name val="Tahoma"/>
      <family val="2"/>
      <charset val="222"/>
    </font>
    <font>
      <sz val="12"/>
      <color indexed="10"/>
      <name val="AngsanaUPC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color indexed="8"/>
      <name val="TH SarabunPSK"/>
      <family val="2"/>
      <charset val="222"/>
    </font>
    <font>
      <sz val="14"/>
      <name val="CordiaUPC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b/>
      <sz val="15"/>
      <name val="TH Sarabun New"/>
      <family val="2"/>
    </font>
    <font>
      <sz val="15"/>
      <name val="TH Sarabun New"/>
      <family val="2"/>
    </font>
    <font>
      <sz val="15"/>
      <color indexed="8"/>
      <name val="TH Sarabun New"/>
      <family val="2"/>
    </font>
    <font>
      <sz val="15"/>
      <color rgb="FFFF0000"/>
      <name val="TH Sarabun New"/>
      <family val="2"/>
    </font>
    <font>
      <b/>
      <sz val="15"/>
      <color indexed="8"/>
      <name val="TH Sarabun New"/>
      <family val="2"/>
    </font>
    <font>
      <sz val="11"/>
      <color indexed="8"/>
      <name val="TH Sarabun New"/>
      <family val="2"/>
    </font>
    <font>
      <b/>
      <u/>
      <sz val="14"/>
      <name val="TH Sarabun New"/>
      <family val="2"/>
    </font>
    <font>
      <sz val="14"/>
      <color indexed="8"/>
      <name val="TH Sarabun New"/>
      <family val="2"/>
    </font>
    <font>
      <sz val="14"/>
      <name val="TH Sarabun New"/>
      <family val="2"/>
    </font>
    <font>
      <b/>
      <sz val="14"/>
      <name val="TH Sarabun New"/>
      <family val="2"/>
    </font>
    <font>
      <b/>
      <sz val="14"/>
      <color rgb="FF000000"/>
      <name val="TH Sarabun New"/>
      <family val="2"/>
    </font>
    <font>
      <sz val="14"/>
      <color rgb="FF000000"/>
      <name val="TH Sarabun New"/>
      <family val="2"/>
    </font>
    <font>
      <b/>
      <u/>
      <sz val="15"/>
      <name val="TH Sarabun New"/>
      <family val="2"/>
    </font>
    <font>
      <u val="singleAccounting"/>
      <sz val="16"/>
      <color indexed="8"/>
      <name val="TH Sarabun New"/>
      <family val="2"/>
    </font>
    <font>
      <sz val="16"/>
      <color indexed="8"/>
      <name val="TH Sarabun New"/>
      <family val="2"/>
    </font>
    <font>
      <sz val="16"/>
      <name val="TH Sarabun New"/>
      <family val="2"/>
    </font>
    <font>
      <b/>
      <sz val="14"/>
      <color indexed="8"/>
      <name val="TH Sarabun New"/>
      <family val="2"/>
    </font>
    <font>
      <sz val="14"/>
      <color theme="1"/>
      <name val="TH Sarabun New"/>
      <family val="2"/>
    </font>
    <font>
      <b/>
      <sz val="16"/>
      <name val="TH Sarabun New"/>
      <family val="2"/>
    </font>
    <font>
      <b/>
      <sz val="15"/>
      <color indexed="10"/>
      <name val="TH Sarabun New"/>
      <family val="2"/>
    </font>
    <font>
      <b/>
      <sz val="15"/>
      <color rgb="FFFF0000"/>
      <name val="TH Sarabun New"/>
      <family val="2"/>
    </font>
    <font>
      <sz val="16"/>
      <color theme="1"/>
      <name val="TH Sarabun New"/>
      <family val="2"/>
    </font>
    <font>
      <sz val="12"/>
      <name val="TH Sarabun New"/>
      <family val="2"/>
    </font>
    <font>
      <u/>
      <sz val="16"/>
      <name val="TH Sarabun New"/>
      <family val="2"/>
    </font>
    <font>
      <u val="singleAccounting"/>
      <sz val="16"/>
      <name val="TH Sarabun New"/>
      <family val="2"/>
    </font>
    <font>
      <b/>
      <sz val="16"/>
      <color indexed="8"/>
      <name val="TH Sarabun New"/>
      <family val="2"/>
    </font>
    <font>
      <b/>
      <u/>
      <sz val="16"/>
      <name val="TH Sarabun New"/>
      <family val="2"/>
    </font>
    <font>
      <b/>
      <u val="singleAccounting"/>
      <sz val="16"/>
      <name val="TH Sarabun New"/>
      <family val="2"/>
    </font>
    <font>
      <b/>
      <u val="doubleAccounting"/>
      <sz val="16"/>
      <name val="TH Sarabun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46">
    <xf numFmtId="0" fontId="0" fillId="0" borderId="0"/>
    <xf numFmtId="0" fontId="2" fillId="2" borderId="0" applyNumberFormat="0" applyBorder="0" applyAlignment="0" applyProtection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3" borderId="0" applyNumberFormat="0" applyBorder="0" applyAlignment="0" applyProtection="0"/>
    <xf numFmtId="0" fontId="2" fillId="4" borderId="0" applyNumberFormat="0" applyBorder="0" applyAlignment="0" applyProtection="0"/>
    <xf numFmtId="0" fontId="3" fillId="4" borderId="0" applyNumberFormat="0" applyBorder="0" applyAlignment="0" applyProtection="0"/>
    <xf numFmtId="0" fontId="2" fillId="5" borderId="0" applyNumberFormat="0" applyBorder="0" applyAlignment="0" applyProtection="0"/>
    <xf numFmtId="0" fontId="3" fillId="5" borderId="0" applyNumberFormat="0" applyBorder="0" applyAlignment="0" applyProtection="0"/>
    <xf numFmtId="0" fontId="2" fillId="6" borderId="0" applyNumberFormat="0" applyBorder="0" applyAlignment="0" applyProtection="0"/>
    <xf numFmtId="0" fontId="3" fillId="6" borderId="0" applyNumberFormat="0" applyBorder="0" applyAlignment="0" applyProtection="0"/>
    <xf numFmtId="0" fontId="2" fillId="7" borderId="0" applyNumberFormat="0" applyBorder="0" applyAlignment="0" applyProtection="0"/>
    <xf numFmtId="0" fontId="3" fillId="7" borderId="0" applyNumberFormat="0" applyBorder="0" applyAlignment="0" applyProtection="0"/>
    <xf numFmtId="0" fontId="2" fillId="9" borderId="0" applyNumberFormat="0" applyBorder="0" applyAlignment="0" applyProtection="0"/>
    <xf numFmtId="0" fontId="3" fillId="9" borderId="0" applyNumberFormat="0" applyBorder="0" applyAlignment="0" applyProtection="0"/>
    <xf numFmtId="0" fontId="2" fillId="10" borderId="0" applyNumberFormat="0" applyBorder="0" applyAlignment="0" applyProtection="0"/>
    <xf numFmtId="0" fontId="3" fillId="10" borderId="0" applyNumberFormat="0" applyBorder="0" applyAlignment="0" applyProtection="0"/>
    <xf numFmtId="0" fontId="2" fillId="11" borderId="0" applyNumberFormat="0" applyBorder="0" applyAlignment="0" applyProtection="0"/>
    <xf numFmtId="0" fontId="3" fillId="11" borderId="0" applyNumberFormat="0" applyBorder="0" applyAlignment="0" applyProtection="0"/>
    <xf numFmtId="0" fontId="2" fillId="5" borderId="0" applyNumberFormat="0" applyBorder="0" applyAlignment="0" applyProtection="0"/>
    <xf numFmtId="0" fontId="3" fillId="5" borderId="0" applyNumberFormat="0" applyBorder="0" applyAlignment="0" applyProtection="0"/>
    <xf numFmtId="0" fontId="2" fillId="9" borderId="0" applyNumberFormat="0" applyBorder="0" applyAlignment="0" applyProtection="0"/>
    <xf numFmtId="0" fontId="3" fillId="9" borderId="0" applyNumberFormat="0" applyBorder="0" applyAlignment="0" applyProtection="0"/>
    <xf numFmtId="0" fontId="2" fillId="12" borderId="0" applyNumberFormat="0" applyBorder="0" applyAlignment="0" applyProtection="0"/>
    <xf numFmtId="0" fontId="3" fillId="12" borderId="0" applyNumberFormat="0" applyBorder="0" applyAlignment="0" applyProtection="0"/>
    <xf numFmtId="0" fontId="4" fillId="15" borderId="0" applyNumberFormat="0" applyBorder="0" applyAlignment="0" applyProtection="0"/>
    <xf numFmtId="0" fontId="5" fillId="15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4" fillId="16" borderId="0" applyNumberFormat="0" applyBorder="0" applyAlignment="0" applyProtection="0"/>
    <xf numFmtId="0" fontId="5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5" fillId="18" borderId="0" applyNumberFormat="0" applyBorder="0" applyAlignment="0" applyProtection="0"/>
    <xf numFmtId="0" fontId="4" fillId="20" borderId="0" applyNumberFormat="0" applyBorder="0" applyAlignment="0" applyProtection="0"/>
    <xf numFmtId="0" fontId="5" fillId="20" borderId="0" applyNumberFormat="0" applyBorder="0" applyAlignment="0" applyProtection="0"/>
    <xf numFmtId="0" fontId="4" fillId="21" borderId="0" applyNumberFormat="0" applyBorder="0" applyAlignment="0" applyProtection="0"/>
    <xf numFmtId="0" fontId="5" fillId="21" borderId="0" applyNumberFormat="0" applyBorder="0" applyAlignment="0" applyProtection="0"/>
    <xf numFmtId="0" fontId="4" fillId="19" borderId="0" applyNumberFormat="0" applyBorder="0" applyAlignment="0" applyProtection="0"/>
    <xf numFmtId="0" fontId="5" fillId="19" borderId="0" applyNumberFormat="0" applyBorder="0" applyAlignment="0" applyProtection="0"/>
    <xf numFmtId="0" fontId="4" fillId="16" borderId="0" applyNumberFormat="0" applyBorder="0" applyAlignment="0" applyProtection="0"/>
    <xf numFmtId="0" fontId="5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17" borderId="0" applyNumberFormat="0" applyBorder="0" applyAlignment="0" applyProtection="0"/>
    <xf numFmtId="0" fontId="4" fillId="22" borderId="0" applyNumberFormat="0" applyBorder="0" applyAlignment="0" applyProtection="0"/>
    <xf numFmtId="0" fontId="5" fillId="22" borderId="0" applyNumberFormat="0" applyBorder="0" applyAlignment="0" applyProtection="0"/>
    <xf numFmtId="0" fontId="6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13" borderId="1" applyNumberFormat="0" applyAlignment="0" applyProtection="0"/>
    <xf numFmtId="0" fontId="9" fillId="13" borderId="1" applyNumberFormat="0" applyAlignment="0" applyProtection="0"/>
    <xf numFmtId="0" fontId="10" fillId="23" borderId="2" applyNumberFormat="0" applyAlignment="0" applyProtection="0"/>
    <xf numFmtId="0" fontId="11" fillId="23" borderId="2" applyNumberFormat="0" applyAlignment="0" applyProtection="0"/>
    <xf numFmtId="0" fontId="10" fillId="23" borderId="2" applyNumberFormat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5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7" borderId="1" applyNumberFormat="0" applyAlignment="0" applyProtection="0"/>
    <xf numFmtId="0" fontId="28" fillId="7" borderId="1" applyNumberFormat="0" applyAlignment="0" applyProtection="0"/>
    <xf numFmtId="0" fontId="29" fillId="0" borderId="6" applyNumberFormat="0" applyFill="0" applyAlignment="0" applyProtection="0"/>
    <xf numFmtId="0" fontId="30" fillId="0" borderId="6" applyNumberFormat="0" applyFill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12" fillId="0" borderId="0"/>
    <xf numFmtId="0" fontId="46" fillId="0" borderId="0"/>
    <xf numFmtId="0" fontId="46" fillId="0" borderId="0"/>
    <xf numFmtId="0" fontId="14" fillId="0" borderId="0"/>
    <xf numFmtId="0" fontId="47" fillId="0" borderId="0"/>
    <xf numFmtId="0" fontId="44" fillId="0" borderId="0"/>
    <xf numFmtId="0" fontId="13" fillId="0" borderId="0"/>
    <xf numFmtId="0" fontId="15" fillId="0" borderId="0"/>
    <xf numFmtId="0" fontId="46" fillId="0" borderId="0"/>
    <xf numFmtId="0" fontId="13" fillId="0" borderId="0"/>
    <xf numFmtId="0" fontId="47" fillId="0" borderId="0"/>
    <xf numFmtId="0" fontId="1" fillId="0" borderId="0"/>
    <xf numFmtId="0" fontId="13" fillId="0" borderId="0"/>
    <xf numFmtId="0" fontId="12" fillId="0" borderId="0"/>
    <xf numFmtId="0" fontId="12" fillId="8" borderId="7" applyNumberFormat="0" applyFont="0" applyAlignment="0" applyProtection="0"/>
    <xf numFmtId="0" fontId="12" fillId="8" borderId="7" applyNumberFormat="0" applyFont="0" applyAlignment="0" applyProtection="0"/>
    <xf numFmtId="0" fontId="33" fillId="13" borderId="8" applyNumberFormat="0" applyAlignment="0" applyProtection="0"/>
    <xf numFmtId="0" fontId="34" fillId="13" borderId="8" applyNumberFormat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30" fillId="0" borderId="6" applyNumberFormat="0" applyFill="0" applyAlignment="0" applyProtection="0"/>
    <xf numFmtId="0" fontId="40" fillId="0" borderId="0"/>
    <xf numFmtId="0" fontId="13" fillId="0" borderId="0"/>
    <xf numFmtId="0" fontId="13" fillId="0" borderId="0"/>
    <xf numFmtId="0" fontId="14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>
      <alignment vertical="center"/>
    </xf>
    <xf numFmtId="191" fontId="49" fillId="0" borderId="0" applyBorder="0" applyProtection="0">
      <alignment vertical="center"/>
    </xf>
    <xf numFmtId="43" fontId="13" fillId="0" borderId="0" applyFont="0" applyFill="0" applyBorder="0" applyAlignment="0" applyProtection="0"/>
  </cellStyleXfs>
  <cellXfs count="401">
    <xf numFmtId="0" fontId="0" fillId="0" borderId="0" xfId="0"/>
    <xf numFmtId="0" fontId="50" fillId="0" borderId="0" xfId="130" applyFont="1" applyBorder="1" applyAlignment="1">
      <alignment horizontal="left" vertical="center"/>
    </xf>
    <xf numFmtId="0" fontId="52" fillId="0" borderId="0" xfId="130" applyFont="1" applyBorder="1" applyAlignment="1">
      <alignment vertical="center"/>
    </xf>
    <xf numFmtId="189" fontId="52" fillId="0" borderId="0" xfId="110" applyNumberFormat="1" applyFont="1" applyBorder="1" applyAlignment="1">
      <alignment vertical="center"/>
    </xf>
    <xf numFmtId="43" fontId="52" fillId="0" borderId="0" xfId="110" applyFont="1" applyBorder="1" applyAlignment="1">
      <alignment vertical="center"/>
    </xf>
    <xf numFmtId="43" fontId="53" fillId="0" borderId="0" xfId="110" applyFont="1" applyBorder="1" applyAlignment="1">
      <alignment vertical="center"/>
    </xf>
    <xf numFmtId="0" fontId="52" fillId="0" borderId="0" xfId="0" applyFont="1"/>
    <xf numFmtId="0" fontId="54" fillId="0" borderId="0" xfId="130" applyFont="1" applyFill="1" applyBorder="1" applyAlignment="1">
      <alignment horizontal="right" vertical="center"/>
    </xf>
    <xf numFmtId="0" fontId="55" fillId="0" borderId="0" xfId="0" applyFont="1" applyAlignment="1"/>
    <xf numFmtId="0" fontId="52" fillId="0" borderId="0" xfId="130" applyFont="1" applyFill="1" applyBorder="1" applyAlignment="1">
      <alignment vertical="center"/>
    </xf>
    <xf numFmtId="0" fontId="52" fillId="0" borderId="0" xfId="130" applyFont="1" applyBorder="1" applyAlignment="1">
      <alignment vertical="center"/>
    </xf>
    <xf numFmtId="43" fontId="54" fillId="0" borderId="0" xfId="110" applyFont="1" applyBorder="1" applyAlignment="1">
      <alignment horizontal="right" vertical="center"/>
    </xf>
    <xf numFmtId="0" fontId="54" fillId="0" borderId="0" xfId="130" applyFont="1" applyFill="1" applyBorder="1" applyAlignment="1">
      <alignment horizontal="right" vertical="center"/>
    </xf>
    <xf numFmtId="0" fontId="54" fillId="0" borderId="0" xfId="130" applyFont="1" applyBorder="1" applyAlignment="1">
      <alignment horizontal="left" vertical="center"/>
    </xf>
    <xf numFmtId="189" fontId="54" fillId="0" borderId="0" xfId="110" applyNumberFormat="1" applyFont="1" applyBorder="1" applyAlignment="1">
      <alignment vertical="center"/>
    </xf>
    <xf numFmtId="43" fontId="54" fillId="0" borderId="0" xfId="110" applyFont="1" applyBorder="1" applyAlignment="1">
      <alignment vertical="center"/>
    </xf>
    <xf numFmtId="43" fontId="52" fillId="0" borderId="0" xfId="110" applyFont="1" applyAlignment="1">
      <alignment vertical="center"/>
    </xf>
    <xf numFmtId="0" fontId="52" fillId="0" borderId="0" xfId="130" applyFont="1" applyFill="1" applyAlignment="1">
      <alignment vertical="center"/>
    </xf>
    <xf numFmtId="0" fontId="50" fillId="24" borderId="14" xfId="97" applyFont="1" applyFill="1" applyBorder="1" applyAlignment="1">
      <alignment horizontal="center" vertical="center"/>
    </xf>
    <xf numFmtId="0" fontId="50" fillId="24" borderId="15" xfId="97" applyFont="1" applyFill="1" applyBorder="1" applyAlignment="1">
      <alignment horizontal="center" vertical="center"/>
    </xf>
    <xf numFmtId="0" fontId="50" fillId="24" borderId="16" xfId="97" applyFont="1" applyFill="1" applyBorder="1" applyAlignment="1">
      <alignment horizontal="center" vertical="center"/>
    </xf>
    <xf numFmtId="0" fontId="50" fillId="24" borderId="23" xfId="97" applyFont="1" applyFill="1" applyBorder="1" applyAlignment="1">
      <alignment horizontal="center" vertical="center"/>
    </xf>
    <xf numFmtId="190" fontId="50" fillId="24" borderId="11" xfId="130" applyNumberFormat="1" applyFont="1" applyFill="1" applyBorder="1" applyAlignment="1">
      <alignment horizontal="center" vertical="center"/>
    </xf>
    <xf numFmtId="0" fontId="50" fillId="24" borderId="11" xfId="130" applyFont="1" applyFill="1" applyBorder="1" applyAlignment="1">
      <alignment horizontal="center" vertical="center"/>
    </xf>
    <xf numFmtId="187" fontId="50" fillId="24" borderId="14" xfId="127" applyNumberFormat="1" applyFont="1" applyFill="1" applyBorder="1" applyAlignment="1">
      <alignment horizontal="center" vertical="center"/>
    </xf>
    <xf numFmtId="187" fontId="50" fillId="24" borderId="22" xfId="127" applyNumberFormat="1" applyFont="1" applyFill="1" applyBorder="1" applyAlignment="1">
      <alignment horizontal="center" vertical="center"/>
    </xf>
    <xf numFmtId="190" fontId="50" fillId="24" borderId="14" xfId="127" applyNumberFormat="1" applyFont="1" applyFill="1" applyBorder="1" applyAlignment="1">
      <alignment horizontal="center" vertical="center"/>
    </xf>
    <xf numFmtId="190" fontId="50" fillId="24" borderId="22" xfId="127" applyNumberFormat="1" applyFont="1" applyFill="1" applyBorder="1" applyAlignment="1">
      <alignment horizontal="center" vertical="center"/>
    </xf>
    <xf numFmtId="190" fontId="50" fillId="24" borderId="11" xfId="127" applyNumberFormat="1" applyFont="1" applyFill="1" applyBorder="1" applyAlignment="1">
      <alignment horizontal="center" vertical="center"/>
    </xf>
    <xf numFmtId="0" fontId="51" fillId="0" borderId="0" xfId="97" applyFont="1" applyFill="1" applyAlignment="1">
      <alignment vertical="center"/>
    </xf>
    <xf numFmtId="0" fontId="52" fillId="0" borderId="0" xfId="139" applyFont="1"/>
    <xf numFmtId="0" fontId="50" fillId="24" borderId="17" xfId="97" applyFont="1" applyFill="1" applyBorder="1" applyAlignment="1">
      <alignment horizontal="center" vertical="center"/>
    </xf>
    <xf numFmtId="0" fontId="50" fillId="24" borderId="0" xfId="97" applyFont="1" applyFill="1" applyBorder="1" applyAlignment="1">
      <alignment horizontal="center" vertical="center"/>
    </xf>
    <xf numFmtId="0" fontId="50" fillId="24" borderId="21" xfId="97" applyFont="1" applyFill="1" applyBorder="1" applyAlignment="1">
      <alignment horizontal="center" vertical="center"/>
    </xf>
    <xf numFmtId="0" fontId="54" fillId="24" borderId="12" xfId="139" applyFont="1" applyFill="1" applyBorder="1" applyAlignment="1">
      <alignment vertical="center"/>
    </xf>
    <xf numFmtId="0" fontId="54" fillId="24" borderId="12" xfId="139" applyFont="1" applyFill="1" applyBorder="1" applyAlignment="1">
      <alignment horizontal="center" vertical="center"/>
    </xf>
    <xf numFmtId="187" fontId="50" fillId="24" borderId="11" xfId="127" applyNumberFormat="1" applyFont="1" applyFill="1" applyBorder="1" applyAlignment="1">
      <alignment horizontal="center" vertical="center"/>
    </xf>
    <xf numFmtId="190" fontId="50" fillId="24" borderId="11" xfId="127" applyNumberFormat="1" applyFont="1" applyFill="1" applyBorder="1" applyAlignment="1">
      <alignment horizontal="center" vertical="center"/>
    </xf>
    <xf numFmtId="187" fontId="50" fillId="24" borderId="10" xfId="127" applyNumberFormat="1" applyFont="1" applyFill="1" applyBorder="1" applyAlignment="1">
      <alignment horizontal="center" vertical="center"/>
    </xf>
    <xf numFmtId="190" fontId="50" fillId="24" borderId="10" xfId="127" applyNumberFormat="1" applyFont="1" applyFill="1" applyBorder="1" applyAlignment="1">
      <alignment horizontal="center" vertical="center"/>
    </xf>
    <xf numFmtId="0" fontId="50" fillId="24" borderId="18" xfId="97" applyFont="1" applyFill="1" applyBorder="1" applyAlignment="1">
      <alignment horizontal="center" vertical="center"/>
    </xf>
    <xf numFmtId="0" fontId="50" fillId="24" borderId="19" xfId="97" applyFont="1" applyFill="1" applyBorder="1" applyAlignment="1">
      <alignment horizontal="center" vertical="center"/>
    </xf>
    <xf numFmtId="0" fontId="50" fillId="24" borderId="24" xfId="97" applyFont="1" applyFill="1" applyBorder="1" applyAlignment="1">
      <alignment horizontal="center" vertical="center"/>
    </xf>
    <xf numFmtId="0" fontId="54" fillId="24" borderId="10" xfId="139" applyFont="1" applyFill="1" applyBorder="1" applyAlignment="1">
      <alignment vertical="center"/>
    </xf>
    <xf numFmtId="0" fontId="54" fillId="24" borderId="10" xfId="139" applyFont="1" applyFill="1" applyBorder="1" applyAlignment="1">
      <alignment horizontal="center" vertical="center"/>
    </xf>
    <xf numFmtId="187" fontId="50" fillId="24" borderId="13" xfId="127" applyNumberFormat="1" applyFont="1" applyFill="1" applyBorder="1" applyAlignment="1">
      <alignment horizontal="center" vertical="center"/>
    </xf>
    <xf numFmtId="190" fontId="50" fillId="24" borderId="13" xfId="127" applyNumberFormat="1" applyFont="1" applyFill="1" applyBorder="1" applyAlignment="1">
      <alignment horizontal="center" vertical="center"/>
    </xf>
    <xf numFmtId="0" fontId="50" fillId="0" borderId="12" xfId="130" applyFont="1" applyFill="1" applyBorder="1" applyAlignment="1">
      <alignment horizontal="center" vertical="center"/>
    </xf>
    <xf numFmtId="0" fontId="56" fillId="0" borderId="27" xfId="132" applyFont="1" applyBorder="1" applyAlignment="1">
      <alignment vertical="center"/>
    </xf>
    <xf numFmtId="0" fontId="57" fillId="0" borderId="27" xfId="0" applyFont="1" applyBorder="1" applyAlignment="1">
      <alignment vertical="center"/>
    </xf>
    <xf numFmtId="0" fontId="56" fillId="0" borderId="27" xfId="130" applyFont="1" applyFill="1" applyBorder="1" applyAlignment="1">
      <alignment horizontal="left" vertical="center"/>
    </xf>
    <xf numFmtId="187" fontId="58" fillId="0" borderId="27" xfId="127" applyNumberFormat="1" applyFont="1" applyFill="1" applyBorder="1" applyAlignment="1">
      <alignment horizontal="center" vertical="center"/>
    </xf>
    <xf numFmtId="190" fontId="58" fillId="0" borderId="27" xfId="127" applyNumberFormat="1" applyFont="1" applyFill="1" applyBorder="1" applyAlignment="1">
      <alignment horizontal="center" vertical="center"/>
    </xf>
    <xf numFmtId="0" fontId="58" fillId="0" borderId="27" xfId="97" applyFont="1" applyFill="1" applyBorder="1" applyAlignment="1">
      <alignment vertical="center"/>
    </xf>
    <xf numFmtId="0" fontId="51" fillId="0" borderId="12" xfId="130" applyFont="1" applyFill="1" applyBorder="1" applyAlignment="1">
      <alignment horizontal="center" vertical="center"/>
    </xf>
    <xf numFmtId="0" fontId="59" fillId="0" borderId="27" xfId="138" applyFont="1" applyBorder="1" applyAlignment="1">
      <alignment horizontal="left" vertical="center"/>
    </xf>
    <xf numFmtId="0" fontId="58" fillId="0" borderId="27" xfId="138" applyFont="1" applyBorder="1" applyAlignment="1">
      <alignment horizontal="left" vertical="center"/>
    </xf>
    <xf numFmtId="2" fontId="58" fillId="0" borderId="27" xfId="58" applyNumberFormat="1" applyFont="1" applyFill="1" applyBorder="1" applyAlignment="1">
      <alignment horizontal="center" vertical="center"/>
    </xf>
    <xf numFmtId="189" fontId="58" fillId="0" borderId="27" xfId="58" applyNumberFormat="1" applyFont="1" applyFill="1" applyBorder="1" applyAlignment="1">
      <alignment horizontal="center" vertical="top"/>
    </xf>
    <xf numFmtId="193" fontId="58" fillId="0" borderId="27" xfId="0" applyNumberFormat="1" applyFont="1" applyBorder="1" applyAlignment="1">
      <alignment vertical="center"/>
    </xf>
    <xf numFmtId="2" fontId="57" fillId="0" borderId="27" xfId="130" applyNumberFormat="1" applyFont="1" applyBorder="1" applyAlignment="1">
      <alignment vertical="center"/>
    </xf>
    <xf numFmtId="43" fontId="58" fillId="0" borderId="27" xfId="58" applyFont="1" applyFill="1" applyBorder="1" applyAlignment="1">
      <alignment vertical="top"/>
    </xf>
    <xf numFmtId="0" fontId="51" fillId="0" borderId="0" xfId="139" applyFont="1"/>
    <xf numFmtId="0" fontId="51" fillId="0" borderId="0" xfId="0" applyFont="1"/>
    <xf numFmtId="187" fontId="58" fillId="0" borderId="27" xfId="130" applyNumberFormat="1" applyFont="1" applyBorder="1" applyAlignment="1">
      <alignment horizontal="center" vertical="center"/>
    </xf>
    <xf numFmtId="43" fontId="51" fillId="0" borderId="0" xfId="97" applyNumberFormat="1" applyFont="1" applyFill="1" applyAlignment="1">
      <alignment vertical="center"/>
    </xf>
    <xf numFmtId="0" fontId="60" fillId="0" borderId="27" xfId="132" applyFont="1" applyBorder="1" applyAlignment="1"/>
    <xf numFmtId="0" fontId="57" fillId="0" borderId="27" xfId="0" applyFont="1" applyBorder="1" applyAlignment="1"/>
    <xf numFmtId="2" fontId="58" fillId="0" borderId="27" xfId="145" applyNumberFormat="1" applyFont="1" applyBorder="1" applyAlignment="1">
      <alignment horizontal="center" vertical="center"/>
    </xf>
    <xf numFmtId="43" fontId="58" fillId="0" borderId="27" xfId="145" applyFont="1" applyBorder="1" applyAlignment="1">
      <alignment horizontal="center" vertical="center"/>
    </xf>
    <xf numFmtId="43" fontId="58" fillId="0" borderId="27" xfId="145" applyFont="1" applyFill="1" applyBorder="1" applyAlignment="1">
      <alignment horizontal="center" vertical="center"/>
    </xf>
    <xf numFmtId="187" fontId="59" fillId="0" borderId="27" xfId="130" applyNumberFormat="1" applyFont="1" applyBorder="1" applyAlignment="1">
      <alignment horizontal="center" vertical="center"/>
    </xf>
    <xf numFmtId="0" fontId="61" fillId="0" borderId="27" xfId="132" applyFont="1" applyBorder="1" applyAlignment="1"/>
    <xf numFmtId="0" fontId="58" fillId="0" borderId="10" xfId="130" applyFont="1" applyFill="1" applyBorder="1" applyAlignment="1">
      <alignment horizontal="left" vertical="center"/>
    </xf>
    <xf numFmtId="2" fontId="58" fillId="0" borderId="27" xfId="127" applyNumberFormat="1" applyFont="1" applyFill="1" applyBorder="1" applyAlignment="1">
      <alignment horizontal="center" vertical="center"/>
    </xf>
    <xf numFmtId="43" fontId="58" fillId="0" borderId="27" xfId="110" applyFont="1" applyFill="1" applyBorder="1" applyAlignment="1">
      <alignment vertical="center"/>
    </xf>
    <xf numFmtId="0" fontId="61" fillId="0" borderId="26" xfId="132" applyFont="1" applyBorder="1" applyAlignment="1"/>
    <xf numFmtId="0" fontId="57" fillId="0" borderId="26" xfId="0" applyFont="1" applyBorder="1" applyAlignment="1"/>
    <xf numFmtId="0" fontId="51" fillId="0" borderId="17" xfId="130" applyFont="1" applyFill="1" applyBorder="1" applyAlignment="1">
      <alignment horizontal="center" vertical="center"/>
    </xf>
    <xf numFmtId="0" fontId="51" fillId="0" borderId="14" xfId="0" applyFont="1" applyBorder="1" applyAlignment="1">
      <alignment wrapText="1"/>
    </xf>
    <xf numFmtId="0" fontId="55" fillId="0" borderId="20" xfId="0" applyFont="1" applyBorder="1" applyAlignment="1">
      <alignment wrapText="1"/>
    </xf>
    <xf numFmtId="0" fontId="55" fillId="0" borderId="22" xfId="0" applyFont="1" applyBorder="1" applyAlignment="1">
      <alignment wrapText="1"/>
    </xf>
    <xf numFmtId="187" fontId="58" fillId="0" borderId="27" xfId="127" applyNumberFormat="1" applyFont="1" applyFill="1" applyBorder="1" applyAlignment="1">
      <alignment vertical="center"/>
    </xf>
    <xf numFmtId="190" fontId="58" fillId="0" borderId="27" xfId="127" applyNumberFormat="1" applyFont="1" applyFill="1" applyBorder="1" applyAlignment="1">
      <alignment vertical="center"/>
    </xf>
    <xf numFmtId="0" fontId="50" fillId="24" borderId="13" xfId="130" applyFont="1" applyFill="1" applyBorder="1" applyAlignment="1">
      <alignment horizontal="center" vertical="center"/>
    </xf>
    <xf numFmtId="0" fontId="50" fillId="24" borderId="14" xfId="130" applyFont="1" applyFill="1" applyBorder="1" applyAlignment="1">
      <alignment horizontal="center" vertical="center"/>
    </xf>
    <xf numFmtId="0" fontId="50" fillId="24" borderId="20" xfId="130" applyFont="1" applyFill="1" applyBorder="1" applyAlignment="1">
      <alignment horizontal="center" vertical="center"/>
    </xf>
    <xf numFmtId="0" fontId="50" fillId="24" borderId="22" xfId="130" applyFont="1" applyFill="1" applyBorder="1" applyAlignment="1">
      <alignment horizontal="center" vertical="center"/>
    </xf>
    <xf numFmtId="187" fontId="50" fillId="24" borderId="14" xfId="127" applyNumberFormat="1" applyFont="1" applyFill="1" applyBorder="1" applyAlignment="1">
      <alignment vertical="center"/>
    </xf>
    <xf numFmtId="190" fontId="50" fillId="24" borderId="13" xfId="127" applyNumberFormat="1" applyFont="1" applyFill="1" applyBorder="1" applyAlignment="1">
      <alignment vertical="center"/>
    </xf>
    <xf numFmtId="187" fontId="50" fillId="24" borderId="13" xfId="97" applyNumberFormat="1" applyFont="1" applyFill="1" applyBorder="1" applyAlignment="1">
      <alignment vertical="center"/>
    </xf>
    <xf numFmtId="43" fontId="51" fillId="0" borderId="0" xfId="97" applyNumberFormat="1" applyFont="1" applyFill="1" applyBorder="1" applyAlignment="1">
      <alignment vertical="center"/>
    </xf>
    <xf numFmtId="187" fontId="51" fillId="0" borderId="0" xfId="97" applyNumberFormat="1" applyFont="1" applyFill="1" applyBorder="1" applyAlignment="1">
      <alignment vertical="center"/>
    </xf>
    <xf numFmtId="0" fontId="50" fillId="24" borderId="13" xfId="97" applyFont="1" applyFill="1" applyBorder="1" applyAlignment="1">
      <alignment horizontal="center" vertical="center"/>
    </xf>
    <xf numFmtId="0" fontId="50" fillId="24" borderId="20" xfId="97" applyFont="1" applyFill="1" applyBorder="1" applyAlignment="1">
      <alignment horizontal="center" vertical="center"/>
    </xf>
    <xf numFmtId="0" fontId="50" fillId="24" borderId="22" xfId="97" applyFont="1" applyFill="1" applyBorder="1" applyAlignment="1">
      <alignment horizontal="center" vertical="center"/>
    </xf>
    <xf numFmtId="0" fontId="51" fillId="0" borderId="0" xfId="97" applyFont="1" applyFill="1" applyBorder="1" applyAlignment="1">
      <alignment vertical="center"/>
    </xf>
    <xf numFmtId="0" fontId="62" fillId="0" borderId="16" xfId="97" applyFont="1" applyFill="1" applyBorder="1" applyAlignment="1">
      <alignment vertical="center"/>
    </xf>
    <xf numFmtId="0" fontId="51" fillId="0" borderId="0" xfId="97" applyFont="1" applyFill="1" applyBorder="1" applyAlignment="1">
      <alignment horizontal="center" vertical="center"/>
    </xf>
    <xf numFmtId="4" fontId="51" fillId="0" borderId="0" xfId="97" applyNumberFormat="1" applyFont="1" applyFill="1" applyBorder="1" applyAlignment="1">
      <alignment horizontal="center" vertical="center"/>
    </xf>
    <xf numFmtId="0" fontId="62" fillId="0" borderId="0" xfId="97" applyFont="1" applyFill="1" applyBorder="1" applyAlignment="1">
      <alignment vertical="center"/>
    </xf>
    <xf numFmtId="43" fontId="63" fillId="0" borderId="0" xfId="110" applyFont="1" applyFill="1" applyBorder="1" applyAlignment="1" applyProtection="1">
      <alignment vertical="center"/>
      <protection locked="0"/>
    </xf>
    <xf numFmtId="0" fontId="64" fillId="0" borderId="0" xfId="130" applyNumberFormat="1" applyFont="1" applyFill="1" applyBorder="1" applyAlignment="1" applyProtection="1">
      <alignment horizontal="right" vertical="center"/>
      <protection locked="0"/>
    </xf>
    <xf numFmtId="0" fontId="64" fillId="0" borderId="0" xfId="130" applyNumberFormat="1" applyFont="1" applyFill="1" applyBorder="1" applyAlignment="1" applyProtection="1">
      <alignment vertical="center"/>
      <protection locked="0"/>
    </xf>
    <xf numFmtId="0" fontId="64" fillId="0" borderId="0" xfId="130" applyNumberFormat="1" applyFont="1" applyFill="1" applyBorder="1" applyAlignment="1" applyProtection="1">
      <alignment horizontal="center" vertical="center"/>
      <protection locked="0"/>
    </xf>
    <xf numFmtId="0" fontId="64" fillId="0" borderId="0" xfId="130" applyNumberFormat="1" applyFont="1" applyFill="1" applyAlignment="1" applyProtection="1">
      <alignment vertical="center"/>
      <protection locked="0"/>
    </xf>
    <xf numFmtId="0" fontId="64" fillId="0" borderId="0" xfId="130" applyNumberFormat="1" applyFont="1" applyFill="1" applyBorder="1" applyAlignment="1" applyProtection="1">
      <alignment horizontal="center" vertical="center"/>
      <protection locked="0"/>
    </xf>
    <xf numFmtId="0" fontId="65" fillId="0" borderId="0" xfId="97" applyNumberFormat="1" applyFont="1" applyFill="1" applyBorder="1" applyAlignment="1" applyProtection="1">
      <alignment horizontal="left" vertical="center"/>
      <protection locked="0"/>
    </xf>
    <xf numFmtId="0" fontId="65" fillId="0" borderId="0" xfId="97" applyFont="1" applyFill="1" applyBorder="1" applyAlignment="1">
      <alignment vertical="center"/>
    </xf>
    <xf numFmtId="43" fontId="64" fillId="0" borderId="0" xfId="130" applyNumberFormat="1" applyFont="1" applyFill="1" applyAlignment="1" applyProtection="1">
      <alignment vertical="center"/>
      <protection locked="0"/>
    </xf>
    <xf numFmtId="0" fontId="64" fillId="0" borderId="0" xfId="0" applyFont="1"/>
    <xf numFmtId="49" fontId="51" fillId="0" borderId="0" xfId="97" applyNumberFormat="1" applyFont="1" applyFill="1" applyBorder="1" applyAlignment="1">
      <alignment vertical="center"/>
    </xf>
    <xf numFmtId="2" fontId="51" fillId="0" borderId="0" xfId="97" applyNumberFormat="1" applyFont="1" applyFill="1" applyBorder="1" applyAlignment="1">
      <alignment horizontal="center" vertical="center"/>
    </xf>
    <xf numFmtId="43" fontId="51" fillId="0" borderId="0" xfId="97" applyNumberFormat="1" applyFont="1" applyFill="1" applyBorder="1" applyAlignment="1">
      <alignment horizontal="center" vertical="center"/>
    </xf>
    <xf numFmtId="49" fontId="52" fillId="0" borderId="0" xfId="0" applyNumberFormat="1" applyFont="1" applyAlignment="1">
      <alignment horizontal="right"/>
    </xf>
    <xf numFmtId="0" fontId="66" fillId="0" borderId="0" xfId="130" applyFont="1" applyBorder="1" applyAlignment="1">
      <alignment horizontal="left" vertical="center"/>
    </xf>
    <xf numFmtId="0" fontId="57" fillId="0" borderId="0" xfId="130" applyFont="1" applyBorder="1" applyAlignment="1">
      <alignment vertical="center"/>
    </xf>
    <xf numFmtId="189" fontId="57" fillId="0" borderId="0" xfId="110" applyNumberFormat="1" applyFont="1" applyBorder="1" applyAlignment="1">
      <alignment vertical="center"/>
    </xf>
    <xf numFmtId="43" fontId="57" fillId="0" borderId="0" xfId="110" applyFont="1" applyBorder="1" applyAlignment="1">
      <alignment vertical="center"/>
    </xf>
    <xf numFmtId="0" fontId="57" fillId="0" borderId="0" xfId="130" applyFont="1" applyFill="1" applyBorder="1" applyAlignment="1">
      <alignment vertical="center"/>
    </xf>
    <xf numFmtId="0" fontId="57" fillId="0" borderId="0" xfId="0" applyFont="1"/>
    <xf numFmtId="43" fontId="66" fillId="0" borderId="0" xfId="110" applyFont="1" applyBorder="1" applyAlignment="1">
      <alignment vertical="center"/>
    </xf>
    <xf numFmtId="43" fontId="57" fillId="0" borderId="0" xfId="110" applyFont="1" applyAlignment="1">
      <alignment vertical="center"/>
    </xf>
    <xf numFmtId="0" fontId="57" fillId="0" borderId="0" xfId="130" applyFont="1" applyFill="1" applyAlignment="1">
      <alignment vertical="center"/>
    </xf>
    <xf numFmtId="0" fontId="59" fillId="24" borderId="11" xfId="98" applyFont="1" applyFill="1" applyBorder="1" applyAlignment="1">
      <alignment horizontal="center" vertical="center"/>
    </xf>
    <xf numFmtId="0" fontId="59" fillId="24" borderId="15" xfId="98" applyFont="1" applyFill="1" applyBorder="1" applyAlignment="1">
      <alignment horizontal="center" vertical="center"/>
    </xf>
    <xf numFmtId="43" fontId="59" fillId="24" borderId="11" xfId="110" applyFont="1" applyFill="1" applyBorder="1" applyAlignment="1">
      <alignment horizontal="right" vertical="center"/>
    </xf>
    <xf numFmtId="43" fontId="59" fillId="24" borderId="11" xfId="110" applyFont="1" applyFill="1" applyBorder="1" applyAlignment="1">
      <alignment horizontal="center" vertical="center"/>
    </xf>
    <xf numFmtId="43" fontId="59" fillId="24" borderId="14" xfId="110" applyFont="1" applyFill="1" applyBorder="1" applyAlignment="1">
      <alignment horizontal="center" vertical="center"/>
    </xf>
    <xf numFmtId="43" fontId="59" fillId="24" borderId="22" xfId="110" applyFont="1" applyFill="1" applyBorder="1" applyAlignment="1">
      <alignment horizontal="center" vertical="center"/>
    </xf>
    <xf numFmtId="0" fontId="58" fillId="0" borderId="0" xfId="98" applyFont="1" applyFill="1" applyAlignment="1">
      <alignment vertical="center"/>
    </xf>
    <xf numFmtId="0" fontId="58" fillId="0" borderId="0" xfId="0" applyFont="1"/>
    <xf numFmtId="0" fontId="59" fillId="0" borderId="10" xfId="136" applyFont="1" applyBorder="1" applyAlignment="1">
      <alignment horizontal="center" vertical="center"/>
    </xf>
    <xf numFmtId="0" fontId="59" fillId="24" borderId="18" xfId="98" applyFont="1" applyFill="1" applyBorder="1" applyAlignment="1">
      <alignment horizontal="center" vertical="center"/>
    </xf>
    <xf numFmtId="43" fontId="59" fillId="24" borderId="10" xfId="110" applyFont="1" applyFill="1" applyBorder="1" applyAlignment="1">
      <alignment horizontal="right" vertical="center"/>
    </xf>
    <xf numFmtId="43" fontId="59" fillId="0" borderId="10" xfId="110" applyFont="1" applyBorder="1" applyAlignment="1">
      <alignment horizontal="center" vertical="center"/>
    </xf>
    <xf numFmtId="43" fontId="59" fillId="24" borderId="10" xfId="110" applyFont="1" applyFill="1" applyBorder="1" applyAlignment="1">
      <alignment horizontal="center" vertical="center"/>
    </xf>
    <xf numFmtId="0" fontId="59" fillId="0" borderId="11" xfId="136" applyFont="1" applyBorder="1" applyAlignment="1">
      <alignment horizontal="center" vertical="center"/>
    </xf>
    <xf numFmtId="0" fontId="59" fillId="25" borderId="27" xfId="0" applyFont="1" applyFill="1" applyBorder="1" applyAlignment="1">
      <alignment horizontal="left" vertical="center"/>
    </xf>
    <xf numFmtId="43" fontId="58" fillId="0" borderId="27" xfId="60" applyFont="1" applyBorder="1" applyAlignment="1">
      <alignment vertical="center"/>
    </xf>
    <xf numFmtId="41" fontId="58" fillId="0" borderId="27" xfId="0" applyNumberFormat="1" applyFont="1" applyBorder="1" applyAlignment="1">
      <alignment horizontal="center" vertical="center"/>
    </xf>
    <xf numFmtId="41" fontId="58" fillId="0" borderId="27" xfId="0" applyNumberFormat="1" applyFont="1" applyBorder="1" applyAlignment="1">
      <alignment vertical="center"/>
    </xf>
    <xf numFmtId="0" fontId="59" fillId="0" borderId="0" xfId="136" applyFont="1" applyFill="1" applyAlignment="1">
      <alignment vertical="center"/>
    </xf>
    <xf numFmtId="0" fontId="59" fillId="0" borderId="27" xfId="136" applyFont="1" applyBorder="1" applyAlignment="1">
      <alignment horizontal="center" vertical="center"/>
    </xf>
    <xf numFmtId="0" fontId="59" fillId="0" borderId="27" xfId="134" applyFont="1" applyBorder="1" applyAlignment="1">
      <alignment horizontal="left"/>
    </xf>
    <xf numFmtId="43" fontId="58" fillId="25" borderId="27" xfId="110" applyFont="1" applyFill="1" applyBorder="1"/>
    <xf numFmtId="192" fontId="58" fillId="25" borderId="27" xfId="110" applyNumberFormat="1" applyFont="1" applyFill="1" applyBorder="1" applyAlignment="1">
      <alignment horizontal="center"/>
    </xf>
    <xf numFmtId="43" fontId="58" fillId="0" borderId="27" xfId="60" applyFont="1" applyFill="1" applyBorder="1" applyAlignment="1">
      <alignment vertical="center"/>
    </xf>
    <xf numFmtId="0" fontId="58" fillId="0" borderId="27" xfId="134" applyFont="1" applyBorder="1" applyAlignment="1">
      <alignment horizontal="left"/>
    </xf>
    <xf numFmtId="193" fontId="67" fillId="0" borderId="27" xfId="0" applyNumberFormat="1" applyFont="1" applyBorder="1" applyAlignment="1">
      <alignment vertical="center"/>
    </xf>
    <xf numFmtId="0" fontId="59" fillId="0" borderId="26" xfId="136" applyFont="1" applyBorder="1" applyAlignment="1">
      <alignment horizontal="center" vertical="center"/>
    </xf>
    <xf numFmtId="0" fontId="58" fillId="0" borderId="28" xfId="134" applyFont="1" applyBorder="1" applyAlignment="1">
      <alignment horizontal="left"/>
    </xf>
    <xf numFmtId="43" fontId="58" fillId="0" borderId="27" xfId="110" applyFont="1" applyFill="1" applyBorder="1"/>
    <xf numFmtId="0" fontId="58" fillId="0" borderId="27" xfId="0" applyFont="1" applyBorder="1" applyAlignment="1">
      <alignment horizontal="center" vertical="center"/>
    </xf>
    <xf numFmtId="0" fontId="59" fillId="0" borderId="12" xfId="136" applyFont="1" applyBorder="1" applyAlignment="1">
      <alignment horizontal="center" vertical="center"/>
    </xf>
    <xf numFmtId="187" fontId="58" fillId="25" borderId="27" xfId="110" applyNumberFormat="1" applyFont="1" applyFill="1" applyBorder="1" applyAlignment="1">
      <alignment horizontal="center"/>
    </xf>
    <xf numFmtId="0" fontId="58" fillId="0" borderId="25" xfId="130" applyFont="1" applyBorder="1" applyAlignment="1" applyProtection="1">
      <alignment horizontal="center"/>
      <protection locked="0"/>
    </xf>
    <xf numFmtId="0" fontId="58" fillId="0" borderId="0" xfId="0" applyFont="1" applyAlignment="1">
      <alignment vertical="center"/>
    </xf>
    <xf numFmtId="0" fontId="59" fillId="0" borderId="0" xfId="0" applyFont="1" applyAlignment="1">
      <alignment horizontal="center"/>
    </xf>
    <xf numFmtId="3" fontId="59" fillId="24" borderId="13" xfId="110" applyNumberFormat="1" applyFont="1" applyFill="1" applyBorder="1" applyAlignment="1">
      <alignment horizontal="center" vertical="center"/>
    </xf>
    <xf numFmtId="0" fontId="59" fillId="24" borderId="13" xfId="138" applyFont="1" applyFill="1" applyBorder="1" applyAlignment="1">
      <alignment vertical="center"/>
    </xf>
    <xf numFmtId="43" fontId="59" fillId="24" borderId="13" xfId="110" applyFont="1" applyFill="1" applyBorder="1" applyAlignment="1">
      <alignment horizontal="center" vertical="center"/>
    </xf>
    <xf numFmtId="43" fontId="58" fillId="0" borderId="0" xfId="110" applyFont="1"/>
    <xf numFmtId="43" fontId="59" fillId="0" borderId="0" xfId="110" applyFont="1"/>
    <xf numFmtId="49" fontId="58" fillId="0" borderId="0" xfId="0" applyNumberFormat="1" applyFont="1" applyAlignment="1">
      <alignment horizontal="right"/>
    </xf>
    <xf numFmtId="0" fontId="50" fillId="24" borderId="11" xfId="98" applyFont="1" applyFill="1" applyBorder="1" applyAlignment="1">
      <alignment horizontal="center" vertical="center"/>
    </xf>
    <xf numFmtId="0" fontId="50" fillId="24" borderId="15" xfId="98" applyFont="1" applyFill="1" applyBorder="1" applyAlignment="1">
      <alignment horizontal="center" vertical="center"/>
    </xf>
    <xf numFmtId="43" fontId="50" fillId="24" borderId="11" xfId="110" applyFont="1" applyFill="1" applyBorder="1" applyAlignment="1">
      <alignment horizontal="right" vertical="center"/>
    </xf>
    <xf numFmtId="43" fontId="50" fillId="24" borderId="11" xfId="110" applyFont="1" applyFill="1" applyBorder="1" applyAlignment="1">
      <alignment horizontal="center" vertical="center"/>
    </xf>
    <xf numFmtId="43" fontId="50" fillId="24" borderId="14" xfId="110" applyFont="1" applyFill="1" applyBorder="1" applyAlignment="1">
      <alignment horizontal="center" vertical="center"/>
    </xf>
    <xf numFmtId="43" fontId="50" fillId="24" borderId="22" xfId="110" applyFont="1" applyFill="1" applyBorder="1" applyAlignment="1">
      <alignment horizontal="center" vertical="center"/>
    </xf>
    <xf numFmtId="0" fontId="51" fillId="0" borderId="0" xfId="98" applyFont="1" applyFill="1" applyAlignment="1">
      <alignment vertical="center"/>
    </xf>
    <xf numFmtId="0" fontId="50" fillId="0" borderId="10" xfId="136" applyFont="1" applyBorder="1" applyAlignment="1">
      <alignment horizontal="center" vertical="center"/>
    </xf>
    <xf numFmtId="0" fontId="50" fillId="24" borderId="18" xfId="98" applyFont="1" applyFill="1" applyBorder="1" applyAlignment="1">
      <alignment horizontal="center" vertical="center"/>
    </xf>
    <xf numFmtId="43" fontId="50" fillId="24" borderId="10" xfId="110" applyFont="1" applyFill="1" applyBorder="1" applyAlignment="1">
      <alignment horizontal="right" vertical="center"/>
    </xf>
    <xf numFmtId="43" fontId="50" fillId="0" borderId="10" xfId="110" applyFont="1" applyBorder="1" applyAlignment="1">
      <alignment horizontal="center" vertical="center"/>
    </xf>
    <xf numFmtId="43" fontId="50" fillId="24" borderId="10" xfId="110" applyFont="1" applyFill="1" applyBorder="1" applyAlignment="1">
      <alignment horizontal="center" vertical="center"/>
    </xf>
    <xf numFmtId="0" fontId="50" fillId="0" borderId="27" xfId="136" applyFont="1" applyBorder="1" applyAlignment="1">
      <alignment horizontal="center" vertical="center"/>
    </xf>
    <xf numFmtId="0" fontId="50" fillId="0" borderId="27" xfId="130" applyFont="1" applyBorder="1" applyAlignment="1">
      <alignment horizontal="left" vertical="center"/>
    </xf>
    <xf numFmtId="0" fontId="50" fillId="0" borderId="27" xfId="130" applyFont="1" applyBorder="1" applyAlignment="1">
      <alignment horizontal="center" vertical="center"/>
    </xf>
    <xf numFmtId="43" fontId="50" fillId="0" borderId="27" xfId="110" applyFont="1" applyFill="1" applyBorder="1" applyAlignment="1">
      <alignment horizontal="center" vertical="center"/>
    </xf>
    <xf numFmtId="0" fontId="50" fillId="0" borderId="0" xfId="136" applyFont="1" applyFill="1" applyAlignment="1">
      <alignment vertical="center"/>
    </xf>
    <xf numFmtId="0" fontId="51" fillId="0" borderId="27" xfId="0" applyFont="1" applyBorder="1" applyAlignment="1">
      <alignment vertical="center"/>
    </xf>
    <xf numFmtId="0" fontId="51" fillId="0" borderId="27" xfId="130" applyFont="1" applyBorder="1" applyAlignment="1">
      <alignment horizontal="center" vertical="center"/>
    </xf>
    <xf numFmtId="193" fontId="51" fillId="0" borderId="27" xfId="0" applyNumberFormat="1" applyFont="1" applyBorder="1" applyAlignment="1">
      <alignment vertical="center"/>
    </xf>
    <xf numFmtId="43" fontId="51" fillId="0" borderId="27" xfId="110" applyFont="1" applyFill="1" applyBorder="1" applyAlignment="1">
      <alignment horizontal="center" vertical="center"/>
    </xf>
    <xf numFmtId="0" fontId="50" fillId="0" borderId="26" xfId="136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2" fontId="51" fillId="0" borderId="27" xfId="130" applyNumberFormat="1" applyFont="1" applyBorder="1" applyAlignment="1">
      <alignment horizontal="right" vertical="center"/>
    </xf>
    <xf numFmtId="0" fontId="51" fillId="0" borderId="27" xfId="134" applyFont="1" applyBorder="1" applyAlignment="1">
      <alignment horizontal="left"/>
    </xf>
    <xf numFmtId="193" fontId="51" fillId="0" borderId="27" xfId="0" applyNumberFormat="1" applyFont="1" applyBorder="1" applyAlignment="1">
      <alignment horizontal="center" vertical="center"/>
    </xf>
    <xf numFmtId="3" fontId="50" fillId="24" borderId="13" xfId="110" applyNumberFormat="1" applyFont="1" applyFill="1" applyBorder="1" applyAlignment="1">
      <alignment horizontal="center" vertical="center"/>
    </xf>
    <xf numFmtId="0" fontId="50" fillId="24" borderId="13" xfId="138" applyFont="1" applyFill="1" applyBorder="1" applyAlignment="1">
      <alignment vertical="center"/>
    </xf>
    <xf numFmtId="43" fontId="50" fillId="24" borderId="13" xfId="110" applyFont="1" applyFill="1" applyBorder="1" applyAlignment="1">
      <alignment horizontal="center" vertical="center"/>
    </xf>
    <xf numFmtId="0" fontId="50" fillId="0" borderId="0" xfId="0" applyFont="1" applyAlignment="1">
      <alignment horizontal="center"/>
    </xf>
    <xf numFmtId="43" fontId="51" fillId="0" borderId="0" xfId="110" applyFont="1"/>
    <xf numFmtId="43" fontId="50" fillId="0" borderId="0" xfId="110" applyFont="1"/>
    <xf numFmtId="49" fontId="51" fillId="0" borderId="0" xfId="0" applyNumberFormat="1" applyFont="1" applyAlignment="1">
      <alignment horizontal="right"/>
    </xf>
    <xf numFmtId="0" fontId="50" fillId="0" borderId="11" xfId="136" applyFont="1" applyBorder="1" applyAlignment="1">
      <alignment horizontal="center" vertical="center"/>
    </xf>
    <xf numFmtId="0" fontId="68" fillId="25" borderId="27" xfId="0" applyFont="1" applyFill="1" applyBorder="1" applyAlignment="1">
      <alignment horizontal="left"/>
    </xf>
    <xf numFmtId="43" fontId="65" fillId="0" borderId="27" xfId="60" applyFont="1" applyBorder="1" applyAlignment="1">
      <alignment vertical="center"/>
    </xf>
    <xf numFmtId="0" fontId="65" fillId="0" borderId="27" xfId="0" applyFont="1" applyBorder="1" applyAlignment="1">
      <alignment horizontal="center" vertical="center"/>
    </xf>
    <xf numFmtId="193" fontId="65" fillId="0" borderId="27" xfId="0" applyNumberFormat="1" applyFont="1" applyBorder="1" applyAlignment="1">
      <alignment vertical="center"/>
    </xf>
    <xf numFmtId="0" fontId="65" fillId="25" borderId="27" xfId="0" applyFont="1" applyFill="1" applyBorder="1"/>
    <xf numFmtId="192" fontId="65" fillId="25" borderId="27" xfId="110" applyNumberFormat="1" applyFont="1" applyFill="1" applyBorder="1" applyAlignment="1">
      <alignment horizontal="center"/>
    </xf>
    <xf numFmtId="43" fontId="65" fillId="25" borderId="27" xfId="110" applyFont="1" applyFill="1" applyBorder="1" applyAlignment="1">
      <alignment horizontal="center"/>
    </xf>
    <xf numFmtId="3" fontId="69" fillId="24" borderId="13" xfId="110" applyNumberFormat="1" applyFont="1" applyFill="1" applyBorder="1" applyAlignment="1">
      <alignment horizontal="center" vertical="center"/>
    </xf>
    <xf numFmtId="0" fontId="54" fillId="0" borderId="0" xfId="0" applyFont="1" applyAlignment="1">
      <alignment horizontal="center"/>
    </xf>
    <xf numFmtId="43" fontId="52" fillId="0" borderId="0" xfId="110" applyFont="1"/>
    <xf numFmtId="43" fontId="70" fillId="0" borderId="0" xfId="110" applyFont="1"/>
    <xf numFmtId="0" fontId="68" fillId="25" borderId="27" xfId="0" applyFont="1" applyFill="1" applyBorder="1" applyAlignment="1">
      <alignment horizontal="left" vertical="center"/>
    </xf>
    <xf numFmtId="41" fontId="65" fillId="0" borderId="27" xfId="0" applyNumberFormat="1" applyFont="1" applyBorder="1" applyAlignment="1">
      <alignment horizontal="center" vertical="center"/>
    </xf>
    <xf numFmtId="41" fontId="65" fillId="0" borderId="27" xfId="0" applyNumberFormat="1" applyFont="1" applyBorder="1" applyAlignment="1">
      <alignment vertical="center"/>
    </xf>
    <xf numFmtId="0" fontId="50" fillId="0" borderId="12" xfId="136" applyFont="1" applyBorder="1" applyAlignment="1">
      <alignment horizontal="center" vertical="center"/>
    </xf>
    <xf numFmtId="0" fontId="71" fillId="25" borderId="27" xfId="0" applyFont="1" applyFill="1" applyBorder="1" applyAlignment="1">
      <alignment horizontal="left" vertical="center"/>
    </xf>
    <xf numFmtId="2" fontId="65" fillId="0" borderId="27" xfId="0" applyNumberFormat="1" applyFont="1" applyBorder="1" applyAlignment="1">
      <alignment vertical="center"/>
    </xf>
    <xf numFmtId="0" fontId="71" fillId="0" borderId="27" xfId="0" applyFont="1" applyBorder="1" applyAlignment="1">
      <alignment vertical="center"/>
    </xf>
    <xf numFmtId="0" fontId="72" fillId="0" borderId="0" xfId="0" applyFont="1" applyAlignment="1">
      <alignment vertical="center"/>
    </xf>
    <xf numFmtId="192" fontId="65" fillId="25" borderId="26" xfId="110" applyNumberFormat="1" applyFont="1" applyFill="1" applyBorder="1" applyAlignment="1">
      <alignment horizontal="center"/>
    </xf>
    <xf numFmtId="0" fontId="71" fillId="25" borderId="27" xfId="0" applyFont="1" applyFill="1" applyBorder="1"/>
    <xf numFmtId="43" fontId="65" fillId="0" borderId="27" xfId="110" applyFont="1" applyFill="1" applyBorder="1"/>
    <xf numFmtId="0" fontId="58" fillId="0" borderId="27" xfId="130" applyFont="1" applyBorder="1" applyAlignment="1" applyProtection="1">
      <alignment horizontal="center"/>
      <protection locked="0"/>
    </xf>
    <xf numFmtId="0" fontId="51" fillId="0" borderId="0" xfId="130" applyFont="1" applyBorder="1" applyAlignment="1">
      <alignment horizontal="left" vertical="center"/>
    </xf>
    <xf numFmtId="0" fontId="51" fillId="0" borderId="0" xfId="130" applyFont="1" applyBorder="1" applyAlignment="1">
      <alignment vertical="center"/>
    </xf>
    <xf numFmtId="43" fontId="51" fillId="0" borderId="0" xfId="110" applyFont="1" applyBorder="1" applyAlignment="1">
      <alignment vertical="center"/>
    </xf>
    <xf numFmtId="43" fontId="51" fillId="0" borderId="0" xfId="110" applyFont="1" applyAlignment="1">
      <alignment vertical="center"/>
    </xf>
    <xf numFmtId="0" fontId="51" fillId="0" borderId="0" xfId="130" applyFont="1" applyFill="1" applyAlignment="1">
      <alignment vertical="center"/>
    </xf>
    <xf numFmtId="190" fontId="50" fillId="24" borderId="11" xfId="110" applyNumberFormat="1" applyFont="1" applyFill="1" applyBorder="1" applyAlignment="1">
      <alignment horizontal="right" vertical="center"/>
    </xf>
    <xf numFmtId="190" fontId="50" fillId="24" borderId="10" xfId="110" applyNumberFormat="1" applyFont="1" applyFill="1" applyBorder="1" applyAlignment="1">
      <alignment horizontal="right" vertical="center"/>
    </xf>
    <xf numFmtId="0" fontId="68" fillId="25" borderId="27" xfId="0" applyFont="1" applyFill="1" applyBorder="1" applyAlignment="1">
      <alignment vertical="center"/>
    </xf>
    <xf numFmtId="43" fontId="65" fillId="25" borderId="27" xfId="110" applyFont="1" applyFill="1" applyBorder="1" applyAlignment="1">
      <alignment vertical="center"/>
    </xf>
    <xf numFmtId="192" fontId="65" fillId="25" borderId="27" xfId="110" applyNumberFormat="1" applyFont="1" applyFill="1" applyBorder="1" applyAlignment="1">
      <alignment horizontal="center" vertical="center"/>
    </xf>
    <xf numFmtId="43" fontId="65" fillId="0" borderId="27" xfId="0" applyNumberFormat="1" applyFont="1" applyBorder="1" applyAlignment="1">
      <alignment vertical="center"/>
    </xf>
    <xf numFmtId="0" fontId="65" fillId="25" borderId="27" xfId="0" applyFont="1" applyFill="1" applyBorder="1" applyAlignment="1">
      <alignment vertical="center"/>
    </xf>
    <xf numFmtId="43" fontId="65" fillId="25" borderId="27" xfId="110" applyFont="1" applyFill="1" applyBorder="1" applyAlignment="1">
      <alignment horizontal="center" vertical="center"/>
    </xf>
    <xf numFmtId="43" fontId="51" fillId="0" borderId="0" xfId="98" applyNumberFormat="1" applyFont="1" applyFill="1" applyAlignment="1">
      <alignment vertical="center"/>
    </xf>
    <xf numFmtId="0" fontId="51" fillId="0" borderId="0" xfId="130" applyNumberFormat="1" applyFont="1" applyFill="1" applyAlignment="1" applyProtection="1">
      <alignment vertical="center"/>
      <protection locked="0"/>
    </xf>
    <xf numFmtId="43" fontId="51" fillId="0" borderId="0" xfId="130" applyNumberFormat="1" applyFont="1" applyFill="1" applyAlignment="1" applyProtection="1">
      <alignment vertical="center"/>
      <protection locked="0"/>
    </xf>
    <xf numFmtId="0" fontId="51" fillId="0" borderId="0" xfId="0" applyFont="1" applyBorder="1"/>
    <xf numFmtId="0" fontId="68" fillId="0" borderId="27" xfId="138" applyFont="1" applyBorder="1" applyAlignment="1">
      <alignment horizontal="left" vertical="center"/>
    </xf>
    <xf numFmtId="43" fontId="68" fillId="0" borderId="27" xfId="110" applyFont="1" applyBorder="1" applyAlignment="1">
      <alignment horizontal="center" vertical="center"/>
    </xf>
    <xf numFmtId="43" fontId="68" fillId="0" borderId="27" xfId="110" applyFont="1" applyFill="1" applyBorder="1" applyAlignment="1">
      <alignment horizontal="center" vertical="center"/>
    </xf>
    <xf numFmtId="0" fontId="68" fillId="0" borderId="27" xfId="0" applyFont="1" applyBorder="1" applyAlignment="1">
      <alignment vertical="center"/>
    </xf>
    <xf numFmtId="189" fontId="65" fillId="0" borderId="27" xfId="60" applyNumberFormat="1" applyFont="1" applyFill="1" applyBorder="1" applyAlignment="1">
      <alignment vertical="center"/>
    </xf>
    <xf numFmtId="43" fontId="65" fillId="0" borderId="27" xfId="60" applyFont="1" applyFill="1" applyBorder="1" applyAlignment="1">
      <alignment vertical="center"/>
    </xf>
    <xf numFmtId="0" fontId="65" fillId="0" borderId="27" xfId="0" applyFont="1" applyBorder="1" applyAlignment="1">
      <alignment vertical="center"/>
    </xf>
    <xf numFmtId="0" fontId="51" fillId="0" borderId="0" xfId="136" applyFont="1" applyFill="1" applyAlignment="1">
      <alignment horizontal="center" vertical="center"/>
    </xf>
    <xf numFmtId="0" fontId="51" fillId="0" borderId="0" xfId="136" applyFont="1" applyFill="1" applyAlignment="1">
      <alignment vertical="center"/>
    </xf>
    <xf numFmtId="0" fontId="51" fillId="0" borderId="0" xfId="136" applyFont="1" applyFill="1" applyAlignment="1">
      <alignment horizontal="right" vertical="center"/>
    </xf>
    <xf numFmtId="43" fontId="51" fillId="0" borderId="0" xfId="110" applyFont="1" applyFill="1" applyAlignment="1">
      <alignment vertical="center"/>
    </xf>
    <xf numFmtId="43" fontId="51" fillId="0" borderId="0" xfId="98" applyNumberFormat="1" applyFont="1" applyFill="1" applyBorder="1" applyAlignment="1">
      <alignment vertical="center"/>
    </xf>
    <xf numFmtId="190" fontId="51" fillId="0" borderId="0" xfId="136" applyNumberFormat="1" applyFont="1" applyFill="1" applyAlignment="1">
      <alignment horizontal="right" vertical="center"/>
    </xf>
    <xf numFmtId="0" fontId="50" fillId="0" borderId="0" xfId="136" applyFont="1" applyFill="1" applyBorder="1" applyAlignment="1">
      <alignment horizontal="center" vertical="center"/>
    </xf>
    <xf numFmtId="0" fontId="51" fillId="0" borderId="0" xfId="130" applyFont="1" applyFill="1" applyBorder="1" applyAlignment="1">
      <alignment horizontal="left" vertical="center"/>
    </xf>
    <xf numFmtId="187" fontId="51" fillId="0" borderId="0" xfId="127" applyNumberFormat="1" applyFont="1" applyFill="1" applyBorder="1" applyAlignment="1">
      <alignment vertical="center"/>
    </xf>
    <xf numFmtId="190" fontId="51" fillId="0" borderId="0" xfId="127" applyNumberFormat="1" applyFont="1" applyFill="1" applyBorder="1" applyAlignment="1">
      <alignment horizontal="center" vertical="center"/>
    </xf>
    <xf numFmtId="43" fontId="51" fillId="0" borderId="0" xfId="110" applyFont="1" applyFill="1" applyBorder="1" applyAlignment="1">
      <alignment vertical="center"/>
    </xf>
    <xf numFmtId="0" fontId="50" fillId="0" borderId="0" xfId="136" applyFont="1" applyFill="1" applyBorder="1" applyAlignment="1">
      <alignment vertical="center"/>
    </xf>
    <xf numFmtId="0" fontId="51" fillId="0" borderId="0" xfId="136" applyFont="1" applyAlignment="1">
      <alignment horizontal="center"/>
    </xf>
    <xf numFmtId="0" fontId="51" fillId="0" borderId="0" xfId="136" applyFont="1"/>
    <xf numFmtId="0" fontId="51" fillId="0" borderId="0" xfId="0" applyFont="1" applyAlignment="1">
      <alignment horizontal="center"/>
    </xf>
    <xf numFmtId="0" fontId="62" fillId="0" borderId="15" xfId="130" applyFont="1" applyFill="1" applyBorder="1" applyAlignment="1">
      <alignment horizontal="left" vertical="center"/>
    </xf>
    <xf numFmtId="0" fontId="62" fillId="0" borderId="16" xfId="130" applyFont="1" applyFill="1" applyBorder="1" applyAlignment="1">
      <alignment horizontal="left" vertical="center"/>
    </xf>
    <xf numFmtId="0" fontId="62" fillId="0" borderId="23" xfId="130" applyFont="1" applyFill="1" applyBorder="1" applyAlignment="1">
      <alignment horizontal="left" vertical="center"/>
    </xf>
    <xf numFmtId="187" fontId="51" fillId="0" borderId="17" xfId="127" applyNumberFormat="1" applyFont="1" applyFill="1" applyBorder="1" applyAlignment="1">
      <alignment horizontal="center" vertical="center"/>
    </xf>
    <xf numFmtId="190" fontId="51" fillId="0" borderId="12" xfId="127" applyNumberFormat="1" applyFont="1" applyFill="1" applyBorder="1" applyAlignment="1">
      <alignment horizontal="center" vertical="center"/>
    </xf>
    <xf numFmtId="0" fontId="51" fillId="0" borderId="12" xfId="97" applyFont="1" applyFill="1" applyBorder="1" applyAlignment="1">
      <alignment vertical="center"/>
    </xf>
    <xf numFmtId="0" fontId="62" fillId="0" borderId="17" xfId="130" applyFont="1" applyFill="1" applyBorder="1" applyAlignment="1">
      <alignment horizontal="left" vertical="center"/>
    </xf>
    <xf numFmtId="0" fontId="62" fillId="0" borderId="0" xfId="130" applyFont="1" applyFill="1" applyBorder="1" applyAlignment="1">
      <alignment horizontal="left" vertical="center"/>
    </xf>
    <xf numFmtId="0" fontId="51" fillId="0" borderId="17" xfId="130" applyFont="1" applyFill="1" applyBorder="1" applyAlignment="1">
      <alignment horizontal="left" vertical="center"/>
    </xf>
    <xf numFmtId="43" fontId="51" fillId="0" borderId="12" xfId="110" applyFont="1" applyFill="1" applyBorder="1" applyAlignment="1">
      <alignment horizontal="center" vertical="center"/>
    </xf>
    <xf numFmtId="190" fontId="51" fillId="0" borderId="0" xfId="130" applyNumberFormat="1" applyFont="1" applyFill="1" applyBorder="1" applyAlignment="1">
      <alignment horizontal="left" vertical="center"/>
    </xf>
    <xf numFmtId="187" fontId="51" fillId="0" borderId="12" xfId="127" applyNumberFormat="1" applyFont="1" applyFill="1" applyBorder="1" applyAlignment="1">
      <alignment vertical="center"/>
    </xf>
    <xf numFmtId="190" fontId="51" fillId="0" borderId="12" xfId="127" applyNumberFormat="1" applyFont="1" applyFill="1" applyBorder="1" applyAlignment="1">
      <alignment vertical="center"/>
    </xf>
    <xf numFmtId="43" fontId="51" fillId="0" borderId="12" xfId="110" applyFont="1" applyFill="1" applyBorder="1" applyAlignment="1">
      <alignment vertical="center"/>
    </xf>
    <xf numFmtId="0" fontId="50" fillId="0" borderId="17" xfId="130" applyFont="1" applyFill="1" applyBorder="1" applyAlignment="1">
      <alignment horizontal="left" vertical="center"/>
    </xf>
    <xf numFmtId="0" fontId="50" fillId="0" borderId="0" xfId="130" applyFont="1" applyFill="1" applyBorder="1" applyAlignment="1">
      <alignment horizontal="left" vertical="center"/>
    </xf>
    <xf numFmtId="0" fontId="50" fillId="0" borderId="21" xfId="130" applyFont="1" applyFill="1" applyBorder="1" applyAlignment="1">
      <alignment horizontal="left" vertical="center"/>
    </xf>
    <xf numFmtId="187" fontId="51" fillId="0" borderId="17" xfId="127" applyNumberFormat="1" applyFont="1" applyFill="1" applyBorder="1" applyAlignment="1">
      <alignment vertical="center"/>
    </xf>
    <xf numFmtId="0" fontId="68" fillId="0" borderId="0" xfId="130" applyNumberFormat="1" applyFont="1" applyFill="1" applyAlignment="1" applyProtection="1">
      <alignment horizontal="center" vertical="center"/>
      <protection locked="0"/>
    </xf>
    <xf numFmtId="0" fontId="68" fillId="0" borderId="0" xfId="130" applyNumberFormat="1" applyFont="1" applyFill="1" applyAlignment="1" applyProtection="1">
      <alignment horizontal="right" vertical="center"/>
      <protection locked="0"/>
    </xf>
    <xf numFmtId="0" fontId="65" fillId="0" borderId="0" xfId="140" applyFont="1"/>
    <xf numFmtId="0" fontId="65" fillId="0" borderId="0" xfId="0" applyFont="1"/>
    <xf numFmtId="0" fontId="68" fillId="0" borderId="0" xfId="130" applyNumberFormat="1" applyFont="1" applyFill="1" applyBorder="1" applyAlignment="1" applyProtection="1">
      <alignment vertical="center"/>
      <protection locked="0"/>
    </xf>
    <xf numFmtId="0" fontId="65" fillId="0" borderId="0" xfId="130" applyNumberFormat="1" applyFont="1" applyFill="1" applyBorder="1" applyAlignment="1" applyProtection="1">
      <alignment vertical="center"/>
      <protection locked="0"/>
    </xf>
    <xf numFmtId="0" fontId="65" fillId="0" borderId="0" xfId="130" applyNumberFormat="1" applyFont="1" applyFill="1" applyBorder="1" applyAlignment="1" applyProtection="1">
      <alignment horizontal="right" vertical="center"/>
      <protection locked="0"/>
    </xf>
    <xf numFmtId="0" fontId="68" fillId="0" borderId="0" xfId="130" applyNumberFormat="1" applyFont="1" applyFill="1" applyBorder="1" applyAlignment="1" applyProtection="1">
      <alignment horizontal="center" vertical="center"/>
      <protection locked="0"/>
    </xf>
    <xf numFmtId="0" fontId="65" fillId="0" borderId="0" xfId="130" applyNumberFormat="1" applyFont="1" applyFill="1" applyBorder="1" applyAlignment="1" applyProtection="1">
      <alignment horizontal="center" vertical="center"/>
      <protection locked="0"/>
    </xf>
    <xf numFmtId="0" fontId="68" fillId="0" borderId="0" xfId="130" applyNumberFormat="1" applyFont="1" applyFill="1" applyAlignment="1" applyProtection="1">
      <alignment vertical="center"/>
      <protection locked="0"/>
    </xf>
    <xf numFmtId="0" fontId="65" fillId="0" borderId="0" xfId="130" applyNumberFormat="1" applyFont="1" applyFill="1" applyAlignment="1" applyProtection="1">
      <alignment vertical="center"/>
      <protection locked="0"/>
    </xf>
    <xf numFmtId="0" fontId="68" fillId="24" borderId="11" xfId="130" applyNumberFormat="1" applyFont="1" applyFill="1" applyBorder="1" applyAlignment="1" applyProtection="1">
      <alignment horizontal="center" vertical="center"/>
      <protection locked="0"/>
    </xf>
    <xf numFmtId="0" fontId="68" fillId="24" borderId="15" xfId="130" applyNumberFormat="1" applyFont="1" applyFill="1" applyBorder="1" applyAlignment="1" applyProtection="1">
      <alignment horizontal="center" vertical="center"/>
      <protection locked="0"/>
    </xf>
    <xf numFmtId="0" fontId="68" fillId="24" borderId="23" xfId="130" applyNumberFormat="1" applyFont="1" applyFill="1" applyBorder="1" applyAlignment="1" applyProtection="1">
      <alignment horizontal="center" vertical="center"/>
      <protection locked="0"/>
    </xf>
    <xf numFmtId="0" fontId="68" fillId="24" borderId="11" xfId="130" applyNumberFormat="1" applyFont="1" applyFill="1" applyBorder="1" applyAlignment="1" applyProtection="1">
      <alignment horizontal="center" vertical="center"/>
      <protection locked="0"/>
    </xf>
    <xf numFmtId="0" fontId="68" fillId="24" borderId="10" xfId="130" applyNumberFormat="1" applyFont="1" applyFill="1" applyBorder="1" applyAlignment="1" applyProtection="1">
      <alignment horizontal="center" vertical="center"/>
      <protection locked="0"/>
    </xf>
    <xf numFmtId="0" fontId="68" fillId="24" borderId="18" xfId="130" applyFont="1" applyFill="1" applyBorder="1" applyAlignment="1">
      <alignment horizontal="center" vertical="center"/>
    </xf>
    <xf numFmtId="0" fontId="68" fillId="24" borderId="24" xfId="130" applyFont="1" applyFill="1" applyBorder="1" applyAlignment="1">
      <alignment horizontal="center" vertical="center"/>
    </xf>
    <xf numFmtId="0" fontId="68" fillId="24" borderId="18" xfId="130" applyNumberFormat="1" applyFont="1" applyFill="1" applyBorder="1" applyAlignment="1" applyProtection="1">
      <alignment horizontal="center" vertical="center"/>
      <protection locked="0"/>
    </xf>
    <xf numFmtId="0" fontId="68" fillId="24" borderId="24" xfId="130" applyNumberFormat="1" applyFont="1" applyFill="1" applyBorder="1" applyAlignment="1" applyProtection="1">
      <alignment horizontal="center" vertical="center"/>
      <protection locked="0"/>
    </xf>
    <xf numFmtId="0" fontId="68" fillId="24" borderId="10" xfId="130" applyFont="1" applyFill="1" applyBorder="1" applyAlignment="1">
      <alignment horizontal="center" vertical="center"/>
    </xf>
    <xf numFmtId="0" fontId="65" fillId="0" borderId="11" xfId="130" applyNumberFormat="1" applyFont="1" applyFill="1" applyBorder="1" applyAlignment="1" applyProtection="1">
      <alignment horizontal="center" vertical="center"/>
      <protection locked="0"/>
    </xf>
    <xf numFmtId="0" fontId="65" fillId="0" borderId="11" xfId="130" applyNumberFormat="1" applyFont="1" applyFill="1" applyBorder="1" applyAlignment="1" applyProtection="1">
      <alignment horizontal="left" vertical="center"/>
      <protection locked="0"/>
    </xf>
    <xf numFmtId="187" fontId="65" fillId="0" borderId="11" xfId="125" applyNumberFormat="1" applyFont="1" applyFill="1" applyBorder="1" applyAlignment="1" applyProtection="1">
      <alignment horizontal="center" vertical="center"/>
      <protection locked="0"/>
    </xf>
    <xf numFmtId="188" fontId="65" fillId="0" borderId="11" xfId="130" applyNumberFormat="1" applyFont="1" applyFill="1" applyBorder="1" applyAlignment="1" applyProtection="1">
      <alignment vertical="center"/>
      <protection locked="0"/>
    </xf>
    <xf numFmtId="0" fontId="65" fillId="0" borderId="11" xfId="130" applyNumberFormat="1" applyFont="1" applyFill="1" applyBorder="1" applyAlignment="1" applyProtection="1">
      <alignment vertical="center"/>
      <protection locked="0"/>
    </xf>
    <xf numFmtId="0" fontId="65" fillId="0" borderId="12" xfId="130" applyNumberFormat="1" applyFont="1" applyFill="1" applyBorder="1" applyAlignment="1" applyProtection="1">
      <alignment horizontal="center" vertical="center"/>
      <protection locked="0"/>
    </xf>
    <xf numFmtId="0" fontId="65" fillId="0" borderId="17" xfId="130" applyNumberFormat="1" applyFont="1" applyFill="1" applyBorder="1" applyAlignment="1" applyProtection="1">
      <alignment horizontal="left" vertical="center"/>
      <protection locked="0"/>
    </xf>
    <xf numFmtId="0" fontId="65" fillId="0" borderId="21" xfId="130" applyNumberFormat="1" applyFont="1" applyFill="1" applyBorder="1" applyAlignment="1" applyProtection="1">
      <alignment horizontal="left" vertical="center"/>
      <protection locked="0"/>
    </xf>
    <xf numFmtId="0" fontId="65" fillId="0" borderId="12" xfId="130" applyNumberFormat="1" applyFont="1" applyFill="1" applyBorder="1" applyAlignment="1" applyProtection="1">
      <alignment horizontal="center" vertical="center"/>
      <protection locked="0"/>
    </xf>
    <xf numFmtId="0" fontId="65" fillId="0" borderId="12" xfId="130" applyNumberFormat="1" applyFont="1" applyFill="1" applyBorder="1" applyAlignment="1" applyProtection="1">
      <alignment vertical="center"/>
      <protection locked="0"/>
    </xf>
    <xf numFmtId="187" fontId="65" fillId="0" borderId="12" xfId="130" applyNumberFormat="1" applyFont="1" applyFill="1" applyBorder="1" applyAlignment="1" applyProtection="1">
      <alignment horizontal="center" vertical="center"/>
      <protection locked="0"/>
    </xf>
    <xf numFmtId="0" fontId="65" fillId="0" borderId="17" xfId="130" applyNumberFormat="1" applyFont="1" applyFill="1" applyBorder="1" applyAlignment="1" applyProtection="1">
      <alignment horizontal="left" vertical="center"/>
      <protection locked="0"/>
    </xf>
    <xf numFmtId="0" fontId="65" fillId="0" borderId="21" xfId="130" applyNumberFormat="1" applyFont="1" applyFill="1" applyBorder="1" applyAlignment="1" applyProtection="1">
      <alignment horizontal="left" vertical="center"/>
      <protection locked="0"/>
    </xf>
    <xf numFmtId="0" fontId="65" fillId="0" borderId="17" xfId="130" applyNumberFormat="1" applyFont="1" applyFill="1" applyBorder="1" applyAlignment="1" applyProtection="1">
      <alignment horizontal="center" vertical="center"/>
      <protection locked="0"/>
    </xf>
    <xf numFmtId="0" fontId="65" fillId="0" borderId="21" xfId="130" applyNumberFormat="1" applyFont="1" applyFill="1" applyBorder="1" applyAlignment="1" applyProtection="1">
      <alignment horizontal="center" vertical="center"/>
      <protection locked="0"/>
    </xf>
    <xf numFmtId="187" fontId="65" fillId="0" borderId="17" xfId="130" applyNumberFormat="1" applyFont="1" applyFill="1" applyBorder="1" applyAlignment="1" applyProtection="1">
      <alignment horizontal="center" vertical="center"/>
      <protection locked="0"/>
    </xf>
    <xf numFmtId="187" fontId="65" fillId="0" borderId="21" xfId="130" applyNumberFormat="1" applyFont="1" applyFill="1" applyBorder="1" applyAlignment="1" applyProtection="1">
      <alignment horizontal="center" vertical="center"/>
      <protection locked="0"/>
    </xf>
    <xf numFmtId="0" fontId="73" fillId="0" borderId="12" xfId="130" applyNumberFormat="1" applyFont="1" applyFill="1" applyBorder="1" applyAlignment="1" applyProtection="1">
      <alignment horizontal="center" vertical="center"/>
      <protection locked="0"/>
    </xf>
    <xf numFmtId="0" fontId="65" fillId="0" borderId="17" xfId="130" applyNumberFormat="1" applyFont="1" applyFill="1" applyBorder="1" applyAlignment="1" applyProtection="1">
      <alignment vertical="center"/>
      <protection locked="0"/>
    </xf>
    <xf numFmtId="9" fontId="65" fillId="0" borderId="21" xfId="130" applyNumberFormat="1" applyFont="1" applyFill="1" applyBorder="1" applyAlignment="1" applyProtection="1">
      <alignment horizontal="left" vertical="center"/>
      <protection locked="0"/>
    </xf>
    <xf numFmtId="0" fontId="65" fillId="0" borderId="12" xfId="130" applyNumberFormat="1" applyFont="1" applyFill="1" applyBorder="1" applyAlignment="1" applyProtection="1">
      <alignment horizontal="left" vertical="center"/>
      <protection locked="0"/>
    </xf>
    <xf numFmtId="0" fontId="65" fillId="0" borderId="10" xfId="130" applyNumberFormat="1" applyFont="1" applyFill="1" applyBorder="1" applyAlignment="1" applyProtection="1">
      <alignment vertical="center"/>
      <protection locked="0"/>
    </xf>
    <xf numFmtId="0" fontId="65" fillId="0" borderId="10" xfId="130" applyNumberFormat="1" applyFont="1" applyFill="1" applyBorder="1" applyAlignment="1" applyProtection="1">
      <alignment horizontal="center" vertical="center"/>
      <protection locked="0"/>
    </xf>
    <xf numFmtId="187" fontId="65" fillId="0" borderId="10" xfId="130" applyNumberFormat="1" applyFont="1" applyFill="1" applyBorder="1" applyAlignment="1" applyProtection="1">
      <alignment horizontal="center" vertical="center"/>
      <protection locked="0"/>
    </xf>
    <xf numFmtId="0" fontId="68" fillId="24" borderId="10" xfId="130" applyNumberFormat="1" applyFont="1" applyFill="1" applyBorder="1" applyAlignment="1" applyProtection="1">
      <alignment horizontal="center" vertical="center"/>
      <protection locked="0"/>
    </xf>
    <xf numFmtId="187" fontId="68" fillId="24" borderId="10" xfId="125" applyNumberFormat="1" applyFont="1" applyFill="1" applyBorder="1" applyAlignment="1" applyProtection="1">
      <alignment horizontal="center" vertical="center"/>
      <protection locked="0"/>
    </xf>
    <xf numFmtId="0" fontId="68" fillId="24" borderId="10" xfId="130" applyNumberFormat="1" applyFont="1" applyFill="1" applyBorder="1" applyAlignment="1" applyProtection="1">
      <alignment vertical="center"/>
      <protection locked="0"/>
    </xf>
    <xf numFmtId="0" fontId="68" fillId="24" borderId="14" xfId="130" applyNumberFormat="1" applyFont="1" applyFill="1" applyBorder="1" applyAlignment="1" applyProtection="1">
      <alignment vertical="center"/>
      <protection locked="0"/>
    </xf>
    <xf numFmtId="0" fontId="68" fillId="24" borderId="20" xfId="130" applyNumberFormat="1" applyFont="1" applyFill="1" applyBorder="1" applyAlignment="1" applyProtection="1">
      <alignment vertical="center"/>
      <protection locked="0"/>
    </xf>
    <xf numFmtId="0" fontId="68" fillId="24" borderId="22" xfId="130" applyNumberFormat="1" applyFont="1" applyFill="1" applyBorder="1" applyAlignment="1" applyProtection="1">
      <alignment vertical="center"/>
      <protection locked="0"/>
    </xf>
    <xf numFmtId="187" fontId="68" fillId="24" borderId="14" xfId="130" applyNumberFormat="1" applyFont="1" applyFill="1" applyBorder="1" applyAlignment="1" applyProtection="1">
      <alignment vertical="center"/>
      <protection locked="0"/>
    </xf>
    <xf numFmtId="187" fontId="68" fillId="24" borderId="20" xfId="130" applyNumberFormat="1" applyFont="1" applyFill="1" applyBorder="1" applyAlignment="1" applyProtection="1">
      <alignment vertical="center"/>
      <protection locked="0"/>
    </xf>
    <xf numFmtId="0" fontId="65" fillId="0" borderId="0" xfId="130" applyNumberFormat="1" applyFont="1" applyFill="1" applyBorder="1" applyAlignment="1" applyProtection="1">
      <alignment horizontal="left" vertical="center"/>
      <protection locked="0"/>
    </xf>
    <xf numFmtId="0" fontId="65" fillId="0" borderId="0" xfId="130" applyNumberFormat="1" applyFont="1" applyFill="1" applyBorder="1" applyAlignment="1" applyProtection="1">
      <alignment horizontal="center" vertical="center"/>
      <protection locked="0"/>
    </xf>
    <xf numFmtId="43" fontId="74" fillId="0" borderId="0" xfId="110" applyFont="1" applyFill="1" applyBorder="1" applyAlignment="1" applyProtection="1">
      <alignment vertical="center"/>
      <protection locked="0"/>
    </xf>
    <xf numFmtId="43" fontId="65" fillId="0" borderId="0" xfId="130" applyNumberFormat="1" applyFont="1" applyFill="1" applyAlignment="1" applyProtection="1">
      <alignment vertical="center"/>
      <protection locked="0"/>
    </xf>
    <xf numFmtId="0" fontId="65" fillId="0" borderId="0" xfId="130" applyNumberFormat="1" applyFont="1" applyFill="1" applyBorder="1" applyAlignment="1" applyProtection="1">
      <alignment horizontal="left" vertical="center"/>
      <protection locked="0"/>
    </xf>
    <xf numFmtId="43" fontId="65" fillId="0" borderId="0" xfId="110" applyFont="1" applyFill="1" applyAlignment="1" applyProtection="1">
      <alignment vertical="center"/>
      <protection locked="0"/>
    </xf>
    <xf numFmtId="49" fontId="65" fillId="0" borderId="0" xfId="0" applyNumberFormat="1" applyFont="1" applyAlignment="1">
      <alignment horizontal="right"/>
    </xf>
    <xf numFmtId="0" fontId="75" fillId="0" borderId="0" xfId="130" applyFont="1" applyFill="1" applyBorder="1" applyAlignment="1">
      <alignment vertical="center"/>
    </xf>
    <xf numFmtId="0" fontId="64" fillId="0" borderId="0" xfId="130" applyFont="1" applyFill="1" applyBorder="1" applyAlignment="1">
      <alignment vertical="center"/>
    </xf>
    <xf numFmtId="0" fontId="75" fillId="0" borderId="0" xfId="130" applyFont="1" applyFill="1" applyBorder="1" applyAlignment="1">
      <alignment horizontal="right" vertical="center"/>
    </xf>
    <xf numFmtId="0" fontId="75" fillId="0" borderId="0" xfId="130" applyFont="1" applyFill="1" applyAlignment="1">
      <alignment vertical="center"/>
    </xf>
    <xf numFmtId="0" fontId="75" fillId="0" borderId="0" xfId="130" applyFont="1" applyFill="1" applyBorder="1" applyAlignment="1">
      <alignment horizontal="left" vertical="center"/>
    </xf>
    <xf numFmtId="0" fontId="75" fillId="24" borderId="13" xfId="137" applyFont="1" applyFill="1" applyBorder="1" applyAlignment="1">
      <alignment horizontal="center" vertical="center"/>
    </xf>
    <xf numFmtId="0" fontId="75" fillId="24" borderId="14" xfId="137" applyFont="1" applyFill="1" applyBorder="1" applyAlignment="1">
      <alignment horizontal="center" vertical="center" shrinkToFit="1"/>
    </xf>
    <xf numFmtId="0" fontId="75" fillId="24" borderId="20" xfId="137" applyFont="1" applyFill="1" applyBorder="1" applyAlignment="1">
      <alignment horizontal="center" vertical="center" shrinkToFit="1"/>
    </xf>
    <xf numFmtId="0" fontId="75" fillId="24" borderId="22" xfId="137" applyFont="1" applyFill="1" applyBorder="1" applyAlignment="1">
      <alignment horizontal="center" vertical="center" shrinkToFit="1"/>
    </xf>
    <xf numFmtId="0" fontId="75" fillId="24" borderId="14" xfId="137" applyFont="1" applyFill="1" applyBorder="1" applyAlignment="1">
      <alignment horizontal="center" vertical="center"/>
    </xf>
    <xf numFmtId="0" fontId="64" fillId="0" borderId="0" xfId="137" applyFont="1" applyFill="1" applyAlignment="1">
      <alignment vertical="center"/>
    </xf>
    <xf numFmtId="0" fontId="64" fillId="0" borderId="11" xfId="137" applyFont="1" applyFill="1" applyBorder="1" applyAlignment="1">
      <alignment vertical="center"/>
    </xf>
    <xf numFmtId="0" fontId="76" fillId="0" borderId="15" xfId="137" applyFont="1" applyFill="1" applyBorder="1" applyAlignment="1">
      <alignment horizontal="left" vertical="center"/>
    </xf>
    <xf numFmtId="0" fontId="76" fillId="0" borderId="16" xfId="137" applyFont="1" applyFill="1" applyBorder="1" applyAlignment="1">
      <alignment horizontal="left" vertical="center"/>
    </xf>
    <xf numFmtId="0" fontId="64" fillId="0" borderId="11" xfId="137" applyFont="1" applyFill="1" applyBorder="1" applyAlignment="1">
      <alignment horizontal="center" vertical="center"/>
    </xf>
    <xf numFmtId="0" fontId="64" fillId="0" borderId="12" xfId="137" applyFont="1" applyFill="1" applyBorder="1" applyAlignment="1">
      <alignment horizontal="center" vertical="center"/>
    </xf>
    <xf numFmtId="0" fontId="64" fillId="0" borderId="17" xfId="130" applyFont="1" applyFill="1" applyBorder="1" applyAlignment="1">
      <alignment vertical="top" wrapText="1"/>
    </xf>
    <xf numFmtId="0" fontId="55" fillId="0" borderId="0" xfId="0" applyFont="1" applyAlignment="1">
      <alignment vertical="top" wrapText="1"/>
    </xf>
    <xf numFmtId="0" fontId="55" fillId="0" borderId="21" xfId="0" applyFont="1" applyBorder="1" applyAlignment="1">
      <alignment vertical="top" wrapText="1"/>
    </xf>
    <xf numFmtId="43" fontId="65" fillId="0" borderId="12" xfId="119" applyNumberFormat="1" applyFont="1" applyFill="1" applyBorder="1" applyAlignment="1">
      <alignment horizontal="center" vertical="center"/>
    </xf>
    <xf numFmtId="0" fontId="64" fillId="0" borderId="17" xfId="130" applyFont="1" applyFill="1" applyBorder="1" applyAlignment="1">
      <alignment vertical="top"/>
    </xf>
    <xf numFmtId="0" fontId="64" fillId="0" borderId="0" xfId="130" applyFont="1" applyFill="1" applyBorder="1" applyAlignment="1">
      <alignment vertical="top"/>
    </xf>
    <xf numFmtId="0" fontId="64" fillId="0" borderId="21" xfId="130" applyFont="1" applyFill="1" applyBorder="1" applyAlignment="1">
      <alignment vertical="top"/>
    </xf>
    <xf numFmtId="43" fontId="65" fillId="0" borderId="12" xfId="137" applyNumberFormat="1" applyFont="1" applyFill="1" applyBorder="1" applyAlignment="1">
      <alignment horizontal="center" vertical="center"/>
    </xf>
    <xf numFmtId="0" fontId="64" fillId="0" borderId="12" xfId="137" applyFont="1" applyFill="1" applyBorder="1" applyAlignment="1">
      <alignment vertical="center"/>
    </xf>
    <xf numFmtId="0" fontId="64" fillId="0" borderId="10" xfId="137" applyFont="1" applyFill="1" applyBorder="1" applyAlignment="1">
      <alignment vertical="center"/>
    </xf>
    <xf numFmtId="0" fontId="64" fillId="0" borderId="18" xfId="130" applyFont="1" applyFill="1" applyBorder="1" applyAlignment="1">
      <alignment vertical="top"/>
    </xf>
    <xf numFmtId="0" fontId="64" fillId="0" borderId="19" xfId="130" applyFont="1" applyFill="1" applyBorder="1" applyAlignment="1">
      <alignment vertical="top"/>
    </xf>
    <xf numFmtId="0" fontId="64" fillId="0" borderId="24" xfId="130" applyFont="1" applyFill="1" applyBorder="1" applyAlignment="1">
      <alignment vertical="top"/>
    </xf>
    <xf numFmtId="43" fontId="65" fillId="0" borderId="10" xfId="137" applyNumberFormat="1" applyFont="1" applyFill="1" applyBorder="1" applyAlignment="1">
      <alignment horizontal="center" vertical="center"/>
    </xf>
    <xf numFmtId="0" fontId="64" fillId="0" borderId="10" xfId="137" applyFont="1" applyFill="1" applyBorder="1" applyAlignment="1">
      <alignment horizontal="center" vertical="center"/>
    </xf>
    <xf numFmtId="0" fontId="75" fillId="24" borderId="13" xfId="137" applyFont="1" applyFill="1" applyBorder="1" applyAlignment="1">
      <alignment vertical="center"/>
    </xf>
    <xf numFmtId="0" fontId="75" fillId="24" borderId="14" xfId="137" applyFont="1" applyFill="1" applyBorder="1" applyAlignment="1">
      <alignment horizontal="left" vertical="center"/>
    </xf>
    <xf numFmtId="0" fontId="75" fillId="24" borderId="20" xfId="137" applyFont="1" applyFill="1" applyBorder="1" applyAlignment="1">
      <alignment horizontal="left" vertical="center"/>
    </xf>
    <xf numFmtId="43" fontId="77" fillId="24" borderId="13" xfId="137" applyNumberFormat="1" applyFont="1" applyFill="1" applyBorder="1" applyAlignment="1">
      <alignment horizontal="center" vertical="center"/>
    </xf>
    <xf numFmtId="43" fontId="64" fillId="0" borderId="0" xfId="110" applyFont="1" applyFill="1" applyAlignment="1">
      <alignment vertical="center"/>
    </xf>
    <xf numFmtId="43" fontId="78" fillId="24" borderId="13" xfId="137" applyNumberFormat="1" applyFont="1" applyFill="1" applyBorder="1" applyAlignment="1">
      <alignment horizontal="center" vertical="center"/>
    </xf>
    <xf numFmtId="43" fontId="64" fillId="0" borderId="0" xfId="137" applyNumberFormat="1" applyFont="1" applyFill="1" applyAlignment="1">
      <alignment vertical="center"/>
    </xf>
    <xf numFmtId="0" fontId="75" fillId="24" borderId="13" xfId="137" applyFont="1" applyFill="1" applyBorder="1" applyAlignment="1">
      <alignment horizontal="left" vertical="center"/>
    </xf>
    <xf numFmtId="0" fontId="68" fillId="24" borderId="14" xfId="137" applyFont="1" applyFill="1" applyBorder="1" applyAlignment="1">
      <alignment horizontal="center" vertical="center"/>
    </xf>
    <xf numFmtId="0" fontId="68" fillId="24" borderId="20" xfId="137" applyFont="1" applyFill="1" applyBorder="1" applyAlignment="1">
      <alignment horizontal="center" vertical="center"/>
    </xf>
    <xf numFmtId="0" fontId="64" fillId="0" borderId="0" xfId="137" applyFont="1"/>
    <xf numFmtId="0" fontId="64" fillId="0" borderId="0" xfId="130" applyFont="1" applyFill="1" applyAlignment="1">
      <alignment vertical="center"/>
    </xf>
    <xf numFmtId="0" fontId="65" fillId="0" borderId="0" xfId="97" applyNumberFormat="1" applyFont="1" applyFill="1" applyBorder="1" applyAlignment="1" applyProtection="1">
      <alignment vertical="center"/>
      <protection locked="0"/>
    </xf>
    <xf numFmtId="0" fontId="65" fillId="0" borderId="0" xfId="97" applyFont="1" applyFill="1" applyBorder="1" applyAlignment="1">
      <alignment horizontal="center" vertical="center"/>
    </xf>
    <xf numFmtId="4" fontId="65" fillId="0" borderId="0" xfId="97" applyNumberFormat="1" applyFont="1" applyFill="1" applyBorder="1" applyAlignment="1">
      <alignment horizontal="center" vertical="center"/>
    </xf>
    <xf numFmtId="0" fontId="65" fillId="0" borderId="0" xfId="97" applyFont="1" applyBorder="1" applyAlignment="1">
      <alignment vertical="center"/>
    </xf>
    <xf numFmtId="43" fontId="65" fillId="0" borderId="0" xfId="97" applyNumberFormat="1" applyFont="1" applyBorder="1" applyAlignment="1">
      <alignment vertical="center"/>
    </xf>
    <xf numFmtId="0" fontId="64" fillId="0" borderId="0" xfId="130" applyNumberFormat="1" applyFont="1" applyBorder="1" applyAlignment="1" applyProtection="1">
      <alignment vertical="center"/>
      <protection locked="0"/>
    </xf>
    <xf numFmtId="0" fontId="64" fillId="0" borderId="0" xfId="130" applyNumberFormat="1" applyFont="1" applyBorder="1" applyAlignment="1" applyProtection="1">
      <alignment horizontal="center" vertical="center"/>
      <protection locked="0"/>
    </xf>
    <xf numFmtId="0" fontId="64" fillId="0" borderId="0" xfId="130" applyNumberFormat="1" applyFont="1" applyBorder="1" applyAlignment="1" applyProtection="1">
      <alignment horizontal="center" vertical="center"/>
      <protection locked="0"/>
    </xf>
    <xf numFmtId="0" fontId="64" fillId="0" borderId="0" xfId="130" applyNumberFormat="1" applyFont="1" applyAlignment="1" applyProtection="1">
      <alignment vertical="center"/>
      <protection locked="0"/>
    </xf>
    <xf numFmtId="0" fontId="64" fillId="0" borderId="0" xfId="130" applyFont="1"/>
    <xf numFmtId="0" fontId="64" fillId="0" borderId="0" xfId="130" applyFont="1" applyAlignment="1">
      <alignment horizontal="center"/>
    </xf>
    <xf numFmtId="43" fontId="64" fillId="0" borderId="0" xfId="121" applyFont="1"/>
    <xf numFmtId="43" fontId="65" fillId="0" borderId="0" xfId="97" applyNumberFormat="1" applyFont="1" applyBorder="1" applyAlignment="1" applyProtection="1">
      <protection locked="0"/>
    </xf>
    <xf numFmtId="0" fontId="65" fillId="0" borderId="0" xfId="97" applyNumberFormat="1" applyFont="1" applyBorder="1" applyAlignment="1" applyProtection="1">
      <alignment horizontal="center"/>
      <protection locked="0"/>
    </xf>
    <xf numFmtId="0" fontId="65" fillId="0" borderId="0" xfId="97" applyNumberFormat="1" applyFont="1" applyBorder="1" applyAlignment="1" applyProtection="1">
      <alignment horizontal="left"/>
      <protection locked="0"/>
    </xf>
    <xf numFmtId="0" fontId="64" fillId="0" borderId="0" xfId="130" applyNumberFormat="1" applyFont="1" applyBorder="1" applyProtection="1">
      <protection locked="0"/>
    </xf>
    <xf numFmtId="0" fontId="65" fillId="0" borderId="0" xfId="97" applyNumberFormat="1" applyFont="1" applyBorder="1" applyAlignment="1" applyProtection="1">
      <alignment horizontal="center"/>
      <protection locked="0"/>
    </xf>
    <xf numFmtId="0" fontId="65" fillId="0" borderId="0" xfId="124" applyNumberFormat="1" applyFont="1" applyBorder="1" applyAlignment="1" applyProtection="1">
      <alignment horizontal="left"/>
      <protection locked="0"/>
    </xf>
    <xf numFmtId="49" fontId="64" fillId="0" borderId="0" xfId="0" applyNumberFormat="1" applyFont="1" applyAlignment="1">
      <alignment horizontal="right"/>
    </xf>
  </cellXfs>
  <cellStyles count="146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40% - Accent1" xfId="13" xr:uid="{00000000-0005-0000-0000-00000C000000}"/>
    <cellStyle name="40% - Accent1 2" xfId="14" xr:uid="{00000000-0005-0000-0000-00000D000000}"/>
    <cellStyle name="40% - Accent2" xfId="15" xr:uid="{00000000-0005-0000-0000-00000E000000}"/>
    <cellStyle name="40% - Accent2 2" xfId="16" xr:uid="{00000000-0005-0000-0000-00000F000000}"/>
    <cellStyle name="40% - Accent3" xfId="17" xr:uid="{00000000-0005-0000-0000-000010000000}"/>
    <cellStyle name="40% - Accent3 2" xfId="18" xr:uid="{00000000-0005-0000-0000-000011000000}"/>
    <cellStyle name="40% - Accent4" xfId="19" xr:uid="{00000000-0005-0000-0000-000012000000}"/>
    <cellStyle name="40% - Accent4 2" xfId="20" xr:uid="{00000000-0005-0000-0000-000013000000}"/>
    <cellStyle name="40% - Accent5" xfId="21" xr:uid="{00000000-0005-0000-0000-000014000000}"/>
    <cellStyle name="40% - Accent5 2" xfId="22" xr:uid="{00000000-0005-0000-0000-000015000000}"/>
    <cellStyle name="40% - Accent6" xfId="23" xr:uid="{00000000-0005-0000-0000-000016000000}"/>
    <cellStyle name="40% - Accent6 2" xfId="24" xr:uid="{00000000-0005-0000-0000-000017000000}"/>
    <cellStyle name="60% - Accent1" xfId="25" xr:uid="{00000000-0005-0000-0000-000018000000}"/>
    <cellStyle name="60% - Accent1 2" xfId="26" xr:uid="{00000000-0005-0000-0000-000019000000}"/>
    <cellStyle name="60% - Accent2" xfId="27" xr:uid="{00000000-0005-0000-0000-00001A000000}"/>
    <cellStyle name="60% - Accent2 2" xfId="28" xr:uid="{00000000-0005-0000-0000-00001B000000}"/>
    <cellStyle name="60% - Accent3" xfId="29" xr:uid="{00000000-0005-0000-0000-00001C000000}"/>
    <cellStyle name="60% - Accent3 2" xfId="30" xr:uid="{00000000-0005-0000-0000-00001D000000}"/>
    <cellStyle name="60% - Accent4" xfId="31" xr:uid="{00000000-0005-0000-0000-00001E000000}"/>
    <cellStyle name="60% - Accent4 2" xfId="32" xr:uid="{00000000-0005-0000-0000-00001F000000}"/>
    <cellStyle name="60% - Accent5" xfId="33" xr:uid="{00000000-0005-0000-0000-000020000000}"/>
    <cellStyle name="60% - Accent5 2" xfId="34" xr:uid="{00000000-0005-0000-0000-000021000000}"/>
    <cellStyle name="60% - Accent6" xfId="35" xr:uid="{00000000-0005-0000-0000-000022000000}"/>
    <cellStyle name="60% - Accent6 2" xfId="36" xr:uid="{00000000-0005-0000-0000-000023000000}"/>
    <cellStyle name="Accent1" xfId="37" xr:uid="{00000000-0005-0000-0000-000024000000}"/>
    <cellStyle name="Accent1 2" xfId="38" xr:uid="{00000000-0005-0000-0000-000025000000}"/>
    <cellStyle name="Accent2" xfId="39" xr:uid="{00000000-0005-0000-0000-000026000000}"/>
    <cellStyle name="Accent2 2" xfId="40" xr:uid="{00000000-0005-0000-0000-000027000000}"/>
    <cellStyle name="Accent3" xfId="41" xr:uid="{00000000-0005-0000-0000-000028000000}"/>
    <cellStyle name="Accent3 2" xfId="42" xr:uid="{00000000-0005-0000-0000-000029000000}"/>
    <cellStyle name="Accent4" xfId="43" xr:uid="{00000000-0005-0000-0000-00002A000000}"/>
    <cellStyle name="Accent4 2" xfId="44" xr:uid="{00000000-0005-0000-0000-00002B000000}"/>
    <cellStyle name="Accent5" xfId="45" xr:uid="{00000000-0005-0000-0000-00002C000000}"/>
    <cellStyle name="Accent5 2" xfId="46" xr:uid="{00000000-0005-0000-0000-00002D000000}"/>
    <cellStyle name="Accent6" xfId="47" xr:uid="{00000000-0005-0000-0000-00002E000000}"/>
    <cellStyle name="Accent6 2" xfId="48" xr:uid="{00000000-0005-0000-0000-00002F000000}"/>
    <cellStyle name="Bad" xfId="49" xr:uid="{00000000-0005-0000-0000-000030000000}"/>
    <cellStyle name="Bad 2" xfId="50" xr:uid="{00000000-0005-0000-0000-000031000000}"/>
    <cellStyle name="Calculation" xfId="51" xr:uid="{00000000-0005-0000-0000-000032000000}"/>
    <cellStyle name="Calculation 2" xfId="52" xr:uid="{00000000-0005-0000-0000-000033000000}"/>
    <cellStyle name="Check Cell" xfId="53" xr:uid="{00000000-0005-0000-0000-000034000000}"/>
    <cellStyle name="Check Cell 2" xfId="54" xr:uid="{00000000-0005-0000-0000-000035000000}"/>
    <cellStyle name="Check Cell 3" xfId="55" xr:uid="{00000000-0005-0000-0000-000036000000}"/>
    <cellStyle name="Comma" xfId="110" builtinId="3"/>
    <cellStyle name="Comma 2" xfId="56" xr:uid="{00000000-0005-0000-0000-000038000000}"/>
    <cellStyle name="Comma 2 2" xfId="57" xr:uid="{00000000-0005-0000-0000-000039000000}"/>
    <cellStyle name="Comma 2 3" xfId="58" xr:uid="{00000000-0005-0000-0000-00003A000000}"/>
    <cellStyle name="Comma 3" xfId="59" xr:uid="{00000000-0005-0000-0000-00003B000000}"/>
    <cellStyle name="Comma 3 2" xfId="60" xr:uid="{00000000-0005-0000-0000-00003C000000}"/>
    <cellStyle name="Comma 4" xfId="61" xr:uid="{00000000-0005-0000-0000-00003D000000}"/>
    <cellStyle name="Comma 5" xfId="62" xr:uid="{00000000-0005-0000-0000-00003E000000}"/>
    <cellStyle name="Comma 5 2" xfId="145" xr:uid="{00000000-0005-0000-0000-00003F000000}"/>
    <cellStyle name="Comma 6" xfId="63" xr:uid="{00000000-0005-0000-0000-000040000000}"/>
    <cellStyle name="Comma 7" xfId="64" xr:uid="{00000000-0005-0000-0000-000041000000}"/>
    <cellStyle name="Comma 8" xfId="65" xr:uid="{00000000-0005-0000-0000-000042000000}"/>
    <cellStyle name="Explanatory Text" xfId="66" xr:uid="{00000000-0005-0000-0000-000043000000}"/>
    <cellStyle name="Explanatory Text 2" xfId="67" xr:uid="{00000000-0005-0000-0000-000044000000}"/>
    <cellStyle name="Good" xfId="68" xr:uid="{00000000-0005-0000-0000-000045000000}"/>
    <cellStyle name="Good 2" xfId="69" xr:uid="{00000000-0005-0000-0000-000046000000}"/>
    <cellStyle name="Heading 1" xfId="70" xr:uid="{00000000-0005-0000-0000-000047000000}"/>
    <cellStyle name="Heading 1 2" xfId="71" xr:uid="{00000000-0005-0000-0000-000048000000}"/>
    <cellStyle name="Heading 2" xfId="72" xr:uid="{00000000-0005-0000-0000-000049000000}"/>
    <cellStyle name="Heading 2 2" xfId="73" xr:uid="{00000000-0005-0000-0000-00004A000000}"/>
    <cellStyle name="Heading 3" xfId="74" xr:uid="{00000000-0005-0000-0000-00004B000000}"/>
    <cellStyle name="Heading 3 2" xfId="75" xr:uid="{00000000-0005-0000-0000-00004C000000}"/>
    <cellStyle name="Heading 4" xfId="76" xr:uid="{00000000-0005-0000-0000-00004D000000}"/>
    <cellStyle name="Heading 4 2" xfId="77" xr:uid="{00000000-0005-0000-0000-00004E000000}"/>
    <cellStyle name="Hyperlink 2" xfId="78" xr:uid="{00000000-0005-0000-0000-00004F000000}"/>
    <cellStyle name="Input" xfId="79" xr:uid="{00000000-0005-0000-0000-000050000000}"/>
    <cellStyle name="Input 2" xfId="80" xr:uid="{00000000-0005-0000-0000-000051000000}"/>
    <cellStyle name="Linked Cell" xfId="81" xr:uid="{00000000-0005-0000-0000-000052000000}"/>
    <cellStyle name="Linked Cell 2" xfId="82" xr:uid="{00000000-0005-0000-0000-000053000000}"/>
    <cellStyle name="Neutral" xfId="83" xr:uid="{00000000-0005-0000-0000-000054000000}"/>
    <cellStyle name="Neutral 2" xfId="84" xr:uid="{00000000-0005-0000-0000-000055000000}"/>
    <cellStyle name="Normal" xfId="0" builtinId="0"/>
    <cellStyle name="Normal 2" xfId="85" xr:uid="{00000000-0005-0000-0000-000057000000}"/>
    <cellStyle name="Normal 2 2" xfId="86" xr:uid="{00000000-0005-0000-0000-000058000000}"/>
    <cellStyle name="Normal 2 3" xfId="87" xr:uid="{00000000-0005-0000-0000-000059000000}"/>
    <cellStyle name="Normal 3" xfId="88" xr:uid="{00000000-0005-0000-0000-00005A000000}"/>
    <cellStyle name="Normal 3 2" xfId="89" xr:uid="{00000000-0005-0000-0000-00005B000000}"/>
    <cellStyle name="Normal 3 2 2" xfId="90" xr:uid="{00000000-0005-0000-0000-00005C000000}"/>
    <cellStyle name="Normal 3 3" xfId="91" xr:uid="{00000000-0005-0000-0000-00005D000000}"/>
    <cellStyle name="Normal 4" xfId="92" xr:uid="{00000000-0005-0000-0000-00005E000000}"/>
    <cellStyle name="Normal 4 2" xfId="93" xr:uid="{00000000-0005-0000-0000-00005F000000}"/>
    <cellStyle name="Normal 5" xfId="94" xr:uid="{00000000-0005-0000-0000-000060000000}"/>
    <cellStyle name="Normal 6" xfId="95" xr:uid="{00000000-0005-0000-0000-000061000000}"/>
    <cellStyle name="Normal 7" xfId="96" xr:uid="{00000000-0005-0000-0000-000062000000}"/>
    <cellStyle name="Normal_26มิย51BOQ งาน 200 ล้าน A Bครบทุกระบบ (รวมครุภัณฑ์)" xfId="97" xr:uid="{00000000-0005-0000-0000-000063000000}"/>
    <cellStyle name="Normal_โครงสร้างเทคโน" xfId="98" xr:uid="{00000000-0005-0000-0000-000064000000}"/>
    <cellStyle name="Note" xfId="99" xr:uid="{00000000-0005-0000-0000-000065000000}"/>
    <cellStyle name="Note 2" xfId="100" xr:uid="{00000000-0005-0000-0000-000066000000}"/>
    <cellStyle name="Output" xfId="101" xr:uid="{00000000-0005-0000-0000-000067000000}"/>
    <cellStyle name="Output 2" xfId="102" xr:uid="{00000000-0005-0000-0000-000068000000}"/>
    <cellStyle name="Percent 2" xfId="103" xr:uid="{00000000-0005-0000-0000-000069000000}"/>
    <cellStyle name="Percent 2 2" xfId="104" xr:uid="{00000000-0005-0000-0000-00006A000000}"/>
    <cellStyle name="Title" xfId="105" xr:uid="{00000000-0005-0000-0000-00006B000000}"/>
    <cellStyle name="Total" xfId="106" xr:uid="{00000000-0005-0000-0000-00006C000000}"/>
    <cellStyle name="Total 2" xfId="107" xr:uid="{00000000-0005-0000-0000-00006D000000}"/>
    <cellStyle name="Warning Text" xfId="108" xr:uid="{00000000-0005-0000-0000-00006E000000}"/>
    <cellStyle name="Warning Text 2" xfId="109" xr:uid="{00000000-0005-0000-0000-00006F000000}"/>
    <cellStyle name="เครื่องหมายจุลภาค" xfId="144" xr:uid="{00000000-0005-0000-0000-000070000000}"/>
    <cellStyle name="เครื่องหมายจุลภาค 10" xfId="111" xr:uid="{00000000-0005-0000-0000-000071000000}"/>
    <cellStyle name="เครื่องหมายจุลภาค 11" xfId="112" xr:uid="{00000000-0005-0000-0000-000072000000}"/>
    <cellStyle name="เครื่องหมายจุลภาค 11 2" xfId="113" xr:uid="{00000000-0005-0000-0000-000073000000}"/>
    <cellStyle name="เครื่องหมายจุลภาค 12" xfId="114" xr:uid="{00000000-0005-0000-0000-000074000000}"/>
    <cellStyle name="เครื่องหมายจุลภาค 13" xfId="115" xr:uid="{00000000-0005-0000-0000-000075000000}"/>
    <cellStyle name="เครื่องหมายจุลภาค 2" xfId="116" xr:uid="{00000000-0005-0000-0000-000076000000}"/>
    <cellStyle name="เครื่องหมายจุลภาค 2 2" xfId="117" xr:uid="{00000000-0005-0000-0000-000077000000}"/>
    <cellStyle name="เครื่องหมายจุลภาค 2 3" xfId="118" xr:uid="{00000000-0005-0000-0000-000078000000}"/>
    <cellStyle name="เครื่องหมายจุลภาค 3" xfId="119" xr:uid="{00000000-0005-0000-0000-000079000000}"/>
    <cellStyle name="เครื่องหมายจุลภาค 3 2" xfId="120" xr:uid="{00000000-0005-0000-0000-00007A000000}"/>
    <cellStyle name="เครื่องหมายจุลภาค 4" xfId="121" xr:uid="{00000000-0005-0000-0000-00007B000000}"/>
    <cellStyle name="เครื่องหมายจุลภาค 4 2" xfId="122" xr:uid="{00000000-0005-0000-0000-00007C000000}"/>
    <cellStyle name="เครื่องหมายจุลภาค 4 3" xfId="123" xr:uid="{00000000-0005-0000-0000-00007D000000}"/>
    <cellStyle name="เครื่องหมายจุลภาค 5" xfId="124" xr:uid="{00000000-0005-0000-0000-00007E000000}"/>
    <cellStyle name="เครื่องหมายจุลภาค 6" xfId="125" xr:uid="{00000000-0005-0000-0000-00007F000000}"/>
    <cellStyle name="เครื่องหมายจุลภาค 7" xfId="126" xr:uid="{00000000-0005-0000-0000-000080000000}"/>
    <cellStyle name="เครื่องหมายจุลภาค 8" xfId="127" xr:uid="{00000000-0005-0000-0000-000081000000}"/>
    <cellStyle name="เครื่องหมายจุลภาค 9" xfId="128" xr:uid="{00000000-0005-0000-0000-000082000000}"/>
    <cellStyle name="เซลล์ที่มีการเชื่อมโยง" xfId="129" xr:uid="{00000000-0005-0000-0000-000083000000}"/>
    <cellStyle name="ปกติ 2" xfId="130" xr:uid="{00000000-0005-0000-0000-000084000000}"/>
    <cellStyle name="ปกติ 2 2" xfId="131" xr:uid="{00000000-0005-0000-0000-000085000000}"/>
    <cellStyle name="ปกติ 3" xfId="132" xr:uid="{00000000-0005-0000-0000-000086000000}"/>
    <cellStyle name="ปกติ 3 2" xfId="133" xr:uid="{00000000-0005-0000-0000-000087000000}"/>
    <cellStyle name="ปกติ 4" xfId="134" xr:uid="{00000000-0005-0000-0000-000088000000}"/>
    <cellStyle name="ปกติ 4 2" xfId="135" xr:uid="{00000000-0005-0000-0000-000089000000}"/>
    <cellStyle name="ปกติ_Sheet1" xfId="136" xr:uid="{00000000-0005-0000-0000-00008A000000}"/>
    <cellStyle name="ปกติ_Sheet4" xfId="137" xr:uid="{00000000-0005-0000-0000-00008B000000}"/>
    <cellStyle name="ปกติ_ปมก.อาคารบังคับน้ำหนองเขียด" xfId="138" xr:uid="{00000000-0005-0000-0000-00008C000000}"/>
    <cellStyle name="ปกติ_ปร.4" xfId="139" xr:uid="{00000000-0005-0000-0000-00008D000000}"/>
    <cellStyle name="ปกติ_ปร.5" xfId="140" xr:uid="{00000000-0005-0000-0000-00008E000000}"/>
    <cellStyle name="เปอร์เซ็นต์ 2" xfId="141" xr:uid="{00000000-0005-0000-0000-00008F000000}"/>
    <cellStyle name="เปอร์เซ็นต์ 3" xfId="142" xr:uid="{00000000-0005-0000-0000-000090000000}"/>
    <cellStyle name="標準_1-2-1.工場棟" xfId="143" xr:uid="{00000000-0005-0000-0000-00009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1155550</xdr:colOff>
      <xdr:row>20</xdr:row>
      <xdr:rowOff>162261</xdr:rowOff>
    </xdr:from>
    <xdr:to>
      <xdr:col>6</xdr:col>
      <xdr:colOff>95250</xdr:colOff>
      <xdr:row>33</xdr:row>
      <xdr:rowOff>198120</xdr:rowOff>
    </xdr:to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571090" y="5374341"/>
          <a:ext cx="4311800" cy="3602019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>
            <a:lnSpc>
              <a:spcPts val="1500"/>
            </a:lnSpc>
          </a:pPr>
          <a:r>
            <a:rPr lang="th-TH" sz="1600" b="1" u="sng">
              <a:latin typeface="TH SarabunIT๙" panose="020B0500040200020003" pitchFamily="34" charset="-34"/>
              <a:cs typeface="TH SarabunIT๙" panose="020B0500040200020003" pitchFamily="34" charset="-34"/>
            </a:rPr>
            <a:t>คณะกรรมการกำหนดราคากลาง</a:t>
          </a:r>
        </a:p>
        <a:p>
          <a:pPr>
            <a:lnSpc>
              <a:spcPts val="1500"/>
            </a:lnSpc>
          </a:pP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>
            <a:lnSpc>
              <a:spcPts val="1500"/>
            </a:lnSpc>
          </a:pP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ลงชื่อ..................................................ประธานกรรมการ</a:t>
          </a:r>
        </a:p>
        <a:p>
          <a:pPr>
            <a:lnSpc>
              <a:spcPts val="1600"/>
            </a:lnSpc>
          </a:pP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   (</a:t>
          </a:r>
          <a:r>
            <a:rPr lang="th-TH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ผู้ช่วยศาสตราจารย์ธวัชชัย อุ่นใจจม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)</a:t>
          </a:r>
        </a:p>
        <a:p>
          <a:pPr eaLnBrk="1" fontAlgn="auto" latinLnBrk="0" hangingPunct="1"/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eaLnBrk="1" fontAlgn="auto" latinLnBrk="0" hangingPunct="1"/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ลงชื่อ..................................................กรรมการ</a:t>
          </a:r>
          <a:endParaRPr lang="th-TH" sz="1600">
            <a:effectLst/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eaLnBrk="1" fontAlgn="auto" latinLnBrk="0" hangingPunct="1"/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          (</a:t>
          </a:r>
          <a:r>
            <a:rPr lang="th-TH" sz="1600" b="0" i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นายพฤทธิ์</a:t>
          </a:r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เนตรสว่าง)</a:t>
          </a:r>
          <a:endParaRPr lang="th-TH" sz="1600">
            <a:effectLst/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ลงชื่อ..................................................กรรมการและเลขานุการ</a:t>
          </a:r>
        </a:p>
        <a:p>
          <a:pPr marL="0" marR="0" lvl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(</a:t>
          </a:r>
          <a:r>
            <a:rPr lang="th-TH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นายจิรศักดิ์</a:t>
          </a:r>
          <a:r>
            <a:rPr lang="th-TH" sz="16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ปัญญา</a:t>
          </a: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>
            <a:lnSpc>
              <a:spcPts val="15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23</xdr:row>
      <xdr:rowOff>265043</xdr:rowOff>
    </xdr:from>
    <xdr:to>
      <xdr:col>9</xdr:col>
      <xdr:colOff>276965</xdr:colOff>
      <xdr:row>37</xdr:row>
      <xdr:rowOff>86458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E6A55D7-2799-45E7-A53F-CC438E54811F}"/>
            </a:ext>
          </a:extLst>
        </xdr:cNvPr>
        <xdr:cNvSpPr txBox="1"/>
      </xdr:nvSpPr>
      <xdr:spPr>
        <a:xfrm>
          <a:off x="4419600" y="6361043"/>
          <a:ext cx="4398391" cy="3638041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>
            <a:lnSpc>
              <a:spcPts val="1500"/>
            </a:lnSpc>
          </a:pPr>
          <a:r>
            <a:rPr lang="th-TH" sz="1600" b="1" u="sng">
              <a:latin typeface="TH SarabunIT๙" panose="020B0500040200020003" pitchFamily="34" charset="-34"/>
              <a:cs typeface="TH SarabunIT๙" panose="020B0500040200020003" pitchFamily="34" charset="-34"/>
            </a:rPr>
            <a:t>คณะกรรมการกำหนดราคากลาง</a:t>
          </a:r>
        </a:p>
        <a:p>
          <a:pPr>
            <a:lnSpc>
              <a:spcPts val="1500"/>
            </a:lnSpc>
          </a:pP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>
            <a:lnSpc>
              <a:spcPts val="1500"/>
            </a:lnSpc>
          </a:pP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ลงชื่อ..................................................ประธานกรรมการ</a:t>
          </a:r>
        </a:p>
        <a:p>
          <a:pPr>
            <a:lnSpc>
              <a:spcPts val="1600"/>
            </a:lnSpc>
          </a:pP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   (</a:t>
          </a:r>
          <a:r>
            <a:rPr lang="th-TH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ผู้ช่วยศาสตราจารย์ธวัชชัย อุ่นใจจม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)</a:t>
          </a:r>
        </a:p>
        <a:p>
          <a:pPr eaLnBrk="1" fontAlgn="auto" latinLnBrk="0" hangingPunct="1"/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eaLnBrk="1" fontAlgn="auto" latinLnBrk="0" hangingPunct="1"/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ลงชื่อ..................................................กรรมการ</a:t>
          </a:r>
          <a:endParaRPr lang="th-TH" sz="1600">
            <a:effectLst/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eaLnBrk="1" fontAlgn="auto" latinLnBrk="0" hangingPunct="1"/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          (</a:t>
          </a:r>
          <a:r>
            <a:rPr lang="th-TH" sz="1600" b="0" i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นายพฤทธิ์</a:t>
          </a:r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เนตรสว่าง)</a:t>
          </a:r>
          <a:endParaRPr lang="th-TH" sz="1600">
            <a:effectLst/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ลงชื่อ..................................................กรรมการและเลขานุการ</a:t>
          </a:r>
        </a:p>
        <a:p>
          <a:pPr marL="0" marR="0" lvl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(</a:t>
          </a:r>
          <a:r>
            <a:rPr lang="th-TH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นายจิรศักดิ์</a:t>
          </a:r>
          <a:r>
            <a:rPr lang="th-TH" sz="16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ปัญญา</a:t>
          </a: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>
            <a:lnSpc>
              <a:spcPts val="15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24</xdr:row>
      <xdr:rowOff>0</xdr:rowOff>
    </xdr:from>
    <xdr:to>
      <xdr:col>9</xdr:col>
      <xdr:colOff>276965</xdr:colOff>
      <xdr:row>37</xdr:row>
      <xdr:rowOff>86458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BA55F4D-3AAF-4830-A031-23A035ABB323}"/>
            </a:ext>
          </a:extLst>
        </xdr:cNvPr>
        <xdr:cNvSpPr txBox="1"/>
      </xdr:nvSpPr>
      <xdr:spPr>
        <a:xfrm>
          <a:off x="4419600" y="6626087"/>
          <a:ext cx="4398391" cy="3638041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>
            <a:lnSpc>
              <a:spcPts val="1500"/>
            </a:lnSpc>
          </a:pPr>
          <a:r>
            <a:rPr lang="th-TH" sz="1600" b="1" u="sng">
              <a:latin typeface="TH SarabunIT๙" panose="020B0500040200020003" pitchFamily="34" charset="-34"/>
              <a:cs typeface="TH SarabunIT๙" panose="020B0500040200020003" pitchFamily="34" charset="-34"/>
            </a:rPr>
            <a:t>คณะกรรมการกำหนดราคากลาง</a:t>
          </a:r>
        </a:p>
        <a:p>
          <a:pPr>
            <a:lnSpc>
              <a:spcPts val="1500"/>
            </a:lnSpc>
          </a:pP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>
            <a:lnSpc>
              <a:spcPts val="1500"/>
            </a:lnSpc>
          </a:pP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ลงชื่อ..................................................ประธานกรรมการ</a:t>
          </a:r>
        </a:p>
        <a:p>
          <a:pPr>
            <a:lnSpc>
              <a:spcPts val="1600"/>
            </a:lnSpc>
          </a:pP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   (</a:t>
          </a:r>
          <a:r>
            <a:rPr lang="th-TH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ผู้ช่วยศาสตราจารย์ธวัชชัย อุ่นใจจม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)</a:t>
          </a:r>
        </a:p>
        <a:p>
          <a:pPr eaLnBrk="1" fontAlgn="auto" latinLnBrk="0" hangingPunct="1"/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eaLnBrk="1" fontAlgn="auto" latinLnBrk="0" hangingPunct="1"/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ลงชื่อ..................................................กรรมการ</a:t>
          </a:r>
          <a:endParaRPr lang="th-TH" sz="1600">
            <a:effectLst/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eaLnBrk="1" fontAlgn="auto" latinLnBrk="0" hangingPunct="1"/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          (</a:t>
          </a:r>
          <a:r>
            <a:rPr lang="th-TH" sz="1600" b="0" i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นายพฤทธิ์</a:t>
          </a:r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เนตรสว่าง)</a:t>
          </a:r>
          <a:endParaRPr lang="th-TH" sz="1600">
            <a:effectLst/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ลงชื่อ..................................................กรรมการและเลขานุการ</a:t>
          </a:r>
        </a:p>
        <a:p>
          <a:pPr marL="0" marR="0" lvl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(</a:t>
          </a:r>
          <a:r>
            <a:rPr lang="th-TH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นายจิรศักดิ์</a:t>
          </a:r>
          <a:r>
            <a:rPr lang="th-TH" sz="16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ปัญญา</a:t>
          </a: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>
            <a:lnSpc>
              <a:spcPts val="15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22</xdr:row>
      <xdr:rowOff>0</xdr:rowOff>
    </xdr:from>
    <xdr:to>
      <xdr:col>11</xdr:col>
      <xdr:colOff>146431</xdr:colOff>
      <xdr:row>35</xdr:row>
      <xdr:rowOff>201421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EFB654B-184A-4978-8014-13EF83D9DA2E}"/>
            </a:ext>
          </a:extLst>
        </xdr:cNvPr>
        <xdr:cNvSpPr txBox="1"/>
      </xdr:nvSpPr>
      <xdr:spPr>
        <a:xfrm>
          <a:off x="4213860" y="5852160"/>
          <a:ext cx="4398391" cy="3638041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>
            <a:lnSpc>
              <a:spcPts val="1500"/>
            </a:lnSpc>
          </a:pPr>
          <a:r>
            <a:rPr lang="th-TH" sz="1600" b="1" u="sng">
              <a:latin typeface="TH SarabunIT๙" panose="020B0500040200020003" pitchFamily="34" charset="-34"/>
              <a:cs typeface="TH SarabunIT๙" panose="020B0500040200020003" pitchFamily="34" charset="-34"/>
            </a:rPr>
            <a:t>คณะกรรมการกำหนดราคากลาง</a:t>
          </a:r>
        </a:p>
        <a:p>
          <a:pPr>
            <a:lnSpc>
              <a:spcPts val="1500"/>
            </a:lnSpc>
          </a:pP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>
            <a:lnSpc>
              <a:spcPts val="1500"/>
            </a:lnSpc>
          </a:pP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ลงชื่อ..................................................ประธานกรรมการ</a:t>
          </a:r>
        </a:p>
        <a:p>
          <a:pPr>
            <a:lnSpc>
              <a:spcPts val="1600"/>
            </a:lnSpc>
          </a:pP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   (</a:t>
          </a:r>
          <a:r>
            <a:rPr lang="th-TH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ผู้ช่วยศาสตราจารย์ธวัชชัย อุ่นใจจม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)</a:t>
          </a:r>
        </a:p>
        <a:p>
          <a:pPr eaLnBrk="1" fontAlgn="auto" latinLnBrk="0" hangingPunct="1"/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eaLnBrk="1" fontAlgn="auto" latinLnBrk="0" hangingPunct="1"/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ลงชื่อ..................................................กรรมการ</a:t>
          </a:r>
          <a:endParaRPr lang="th-TH" sz="1600">
            <a:effectLst/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eaLnBrk="1" fontAlgn="auto" latinLnBrk="0" hangingPunct="1"/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          (</a:t>
          </a:r>
          <a:r>
            <a:rPr lang="th-TH" sz="1600" b="0" i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นายพฤทธิ์</a:t>
          </a:r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เนตรสว่าง)</a:t>
          </a:r>
          <a:endParaRPr lang="th-TH" sz="1600">
            <a:effectLst/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ลงชื่อ..................................................กรรมการและเลขานุการ</a:t>
          </a:r>
        </a:p>
        <a:p>
          <a:pPr marL="0" marR="0" lvl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(</a:t>
          </a:r>
          <a:r>
            <a:rPr lang="th-TH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นายจิรศักดิ์</a:t>
          </a:r>
          <a:r>
            <a:rPr lang="th-TH" sz="16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ปัญญา</a:t>
          </a: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>
            <a:lnSpc>
              <a:spcPts val="15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16</xdr:row>
      <xdr:rowOff>0</xdr:rowOff>
    </xdr:from>
    <xdr:to>
      <xdr:col>9</xdr:col>
      <xdr:colOff>283591</xdr:colOff>
      <xdr:row>30</xdr:row>
      <xdr:rowOff>146696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AEF338C-FA14-4809-874F-638EA097D4EE}"/>
            </a:ext>
          </a:extLst>
        </xdr:cNvPr>
        <xdr:cNvSpPr txBox="1"/>
      </xdr:nvSpPr>
      <xdr:spPr>
        <a:xfrm>
          <a:off x="4752109" y="8936182"/>
          <a:ext cx="4398391" cy="3638041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>
            <a:lnSpc>
              <a:spcPts val="1500"/>
            </a:lnSpc>
          </a:pPr>
          <a:r>
            <a:rPr lang="th-TH" sz="1600" b="1" u="sng">
              <a:latin typeface="TH SarabunIT๙" panose="020B0500040200020003" pitchFamily="34" charset="-34"/>
              <a:cs typeface="TH SarabunIT๙" panose="020B0500040200020003" pitchFamily="34" charset="-34"/>
            </a:rPr>
            <a:t>คณะกรรมการกำหนดราคากลาง</a:t>
          </a:r>
        </a:p>
        <a:p>
          <a:pPr>
            <a:lnSpc>
              <a:spcPts val="1500"/>
            </a:lnSpc>
          </a:pP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>
            <a:lnSpc>
              <a:spcPts val="1500"/>
            </a:lnSpc>
          </a:pP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ลงชื่อ..................................................ประธานกรรมการ</a:t>
          </a:r>
        </a:p>
        <a:p>
          <a:pPr>
            <a:lnSpc>
              <a:spcPts val="1600"/>
            </a:lnSpc>
          </a:pP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   (</a:t>
          </a:r>
          <a:r>
            <a:rPr lang="th-TH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ผู้ช่วยศาสตราจารย์ธวัชชัย อุ่นใจจม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)</a:t>
          </a:r>
        </a:p>
        <a:p>
          <a:pPr eaLnBrk="1" fontAlgn="auto" latinLnBrk="0" hangingPunct="1"/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eaLnBrk="1" fontAlgn="auto" latinLnBrk="0" hangingPunct="1"/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ลงชื่อ..................................................กรรมการ</a:t>
          </a:r>
          <a:endParaRPr lang="th-TH" sz="1600">
            <a:effectLst/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eaLnBrk="1" fontAlgn="auto" latinLnBrk="0" hangingPunct="1"/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          (</a:t>
          </a:r>
          <a:r>
            <a:rPr lang="th-TH" sz="1600" b="0" i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นายพฤทธิ์</a:t>
          </a:r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เนตรสว่าง)</a:t>
          </a:r>
          <a:endParaRPr lang="th-TH" sz="1600">
            <a:effectLst/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ลงชื่อ..................................................กรรมการและเลขานุการ</a:t>
          </a:r>
        </a:p>
        <a:p>
          <a:pPr marL="0" marR="0" lvl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(</a:t>
          </a:r>
          <a:r>
            <a:rPr lang="th-TH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นายจิรศักดิ์</a:t>
          </a:r>
          <a:r>
            <a:rPr lang="th-TH" sz="16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ปัญญา</a:t>
          </a: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>
            <a:lnSpc>
              <a:spcPts val="15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16</xdr:row>
      <xdr:rowOff>0</xdr:rowOff>
    </xdr:from>
    <xdr:to>
      <xdr:col>9</xdr:col>
      <xdr:colOff>463700</xdr:colOff>
      <xdr:row>31</xdr:row>
      <xdr:rowOff>105131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3C106DD-6C95-459F-A443-15D1F17952FA}"/>
            </a:ext>
          </a:extLst>
        </xdr:cNvPr>
        <xdr:cNvSpPr txBox="1"/>
      </xdr:nvSpPr>
      <xdr:spPr>
        <a:xfrm>
          <a:off x="4655127" y="9206345"/>
          <a:ext cx="4398391" cy="3638041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>
            <a:lnSpc>
              <a:spcPts val="1500"/>
            </a:lnSpc>
          </a:pPr>
          <a:r>
            <a:rPr lang="th-TH" sz="1600" b="1" u="sng">
              <a:latin typeface="TH SarabunIT๙" panose="020B0500040200020003" pitchFamily="34" charset="-34"/>
              <a:cs typeface="TH SarabunIT๙" panose="020B0500040200020003" pitchFamily="34" charset="-34"/>
            </a:rPr>
            <a:t>คณะกรรมการกำหนดราคากลาง</a:t>
          </a:r>
        </a:p>
        <a:p>
          <a:pPr>
            <a:lnSpc>
              <a:spcPts val="1500"/>
            </a:lnSpc>
          </a:pP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>
            <a:lnSpc>
              <a:spcPts val="1500"/>
            </a:lnSpc>
          </a:pP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ลงชื่อ..................................................ประธานกรรมการ</a:t>
          </a:r>
        </a:p>
        <a:p>
          <a:pPr>
            <a:lnSpc>
              <a:spcPts val="1600"/>
            </a:lnSpc>
          </a:pP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   (</a:t>
          </a:r>
          <a:r>
            <a:rPr lang="th-TH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ผู้ช่วยศาสตราจารย์ธวัชชัย อุ่นใจจม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)</a:t>
          </a:r>
        </a:p>
        <a:p>
          <a:pPr eaLnBrk="1" fontAlgn="auto" latinLnBrk="0" hangingPunct="1"/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eaLnBrk="1" fontAlgn="auto" latinLnBrk="0" hangingPunct="1"/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ลงชื่อ..................................................กรรมการ</a:t>
          </a:r>
          <a:endParaRPr lang="th-TH" sz="1600">
            <a:effectLst/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eaLnBrk="1" fontAlgn="auto" latinLnBrk="0" hangingPunct="1"/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          (</a:t>
          </a:r>
          <a:r>
            <a:rPr lang="th-TH" sz="1600" b="0" i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นายพฤทธิ์</a:t>
          </a:r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เนตรสว่าง)</a:t>
          </a:r>
          <a:endParaRPr lang="th-TH" sz="1600">
            <a:effectLst/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ลงชื่อ..................................................กรรมการและเลขานุการ</a:t>
          </a:r>
        </a:p>
        <a:p>
          <a:pPr marL="0" marR="0" lvl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(</a:t>
          </a:r>
          <a:r>
            <a:rPr lang="th-TH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นายจิรศักดิ์</a:t>
          </a:r>
          <a:r>
            <a:rPr lang="th-TH" sz="16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ปัญญา</a:t>
          </a: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>
            <a:lnSpc>
              <a:spcPts val="15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20</xdr:row>
      <xdr:rowOff>0</xdr:rowOff>
    </xdr:from>
    <xdr:to>
      <xdr:col>9</xdr:col>
      <xdr:colOff>359791</xdr:colOff>
      <xdr:row>34</xdr:row>
      <xdr:rowOff>117601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770ECD7-F4C6-40CA-B790-59592293D20B}"/>
            </a:ext>
          </a:extLst>
        </xdr:cNvPr>
        <xdr:cNvSpPr txBox="1"/>
      </xdr:nvSpPr>
      <xdr:spPr>
        <a:xfrm>
          <a:off x="4777740" y="5440680"/>
          <a:ext cx="4398391" cy="3638041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>
            <a:lnSpc>
              <a:spcPts val="1500"/>
            </a:lnSpc>
          </a:pPr>
          <a:r>
            <a:rPr lang="th-TH" sz="1600" b="1" u="sng">
              <a:latin typeface="TH SarabunIT๙" panose="020B0500040200020003" pitchFamily="34" charset="-34"/>
              <a:cs typeface="TH SarabunIT๙" panose="020B0500040200020003" pitchFamily="34" charset="-34"/>
            </a:rPr>
            <a:t>คณะกรรมการกำหนดราคากลาง</a:t>
          </a:r>
        </a:p>
        <a:p>
          <a:pPr>
            <a:lnSpc>
              <a:spcPts val="1500"/>
            </a:lnSpc>
          </a:pP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>
            <a:lnSpc>
              <a:spcPts val="1500"/>
            </a:lnSpc>
          </a:pP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ลงชื่อ..................................................ประธานกรรมการ</a:t>
          </a:r>
        </a:p>
        <a:p>
          <a:pPr>
            <a:lnSpc>
              <a:spcPts val="1600"/>
            </a:lnSpc>
          </a:pP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   (</a:t>
          </a:r>
          <a:r>
            <a:rPr lang="th-TH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ผู้ช่วยศาสตราจารย์ธวัชชัย อุ่นใจจม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)</a:t>
          </a:r>
        </a:p>
        <a:p>
          <a:pPr eaLnBrk="1" fontAlgn="auto" latinLnBrk="0" hangingPunct="1"/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eaLnBrk="1" fontAlgn="auto" latinLnBrk="0" hangingPunct="1"/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ลงชื่อ..................................................กรรมการ</a:t>
          </a:r>
          <a:endParaRPr lang="th-TH" sz="1600">
            <a:effectLst/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eaLnBrk="1" fontAlgn="auto" latinLnBrk="0" hangingPunct="1"/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          (</a:t>
          </a:r>
          <a:r>
            <a:rPr lang="th-TH" sz="1600" b="0" i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นายพฤทธิ์</a:t>
          </a:r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เนตรสว่าง)</a:t>
          </a:r>
          <a:endParaRPr lang="th-TH" sz="1600">
            <a:effectLst/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ลงชื่อ..................................................กรรมการและเลขานุการ</a:t>
          </a:r>
        </a:p>
        <a:p>
          <a:pPr marL="0" marR="0" lvl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(</a:t>
          </a:r>
          <a:r>
            <a:rPr lang="th-TH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นายจิรศักดิ์</a:t>
          </a:r>
          <a:r>
            <a:rPr lang="th-TH" sz="16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ปัญญา</a:t>
          </a: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>
            <a:lnSpc>
              <a:spcPts val="15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9</xdr:col>
      <xdr:colOff>451231</xdr:colOff>
      <xdr:row>29</xdr:row>
      <xdr:rowOff>117601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8CAD62F-3D56-442D-8BE8-C5A701FFCC59}"/>
            </a:ext>
          </a:extLst>
        </xdr:cNvPr>
        <xdr:cNvSpPr txBox="1"/>
      </xdr:nvSpPr>
      <xdr:spPr>
        <a:xfrm>
          <a:off x="4823460" y="4152900"/>
          <a:ext cx="4512691" cy="3638041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>
            <a:lnSpc>
              <a:spcPts val="1500"/>
            </a:lnSpc>
          </a:pPr>
          <a:r>
            <a:rPr lang="th-TH" sz="1600" b="1" u="sng">
              <a:latin typeface="TH SarabunIT๙" panose="020B0500040200020003" pitchFamily="34" charset="-34"/>
              <a:cs typeface="TH SarabunIT๙" panose="020B0500040200020003" pitchFamily="34" charset="-34"/>
            </a:rPr>
            <a:t>คณะกรรมการกำหนดราคากลาง</a:t>
          </a:r>
        </a:p>
        <a:p>
          <a:pPr>
            <a:lnSpc>
              <a:spcPts val="1500"/>
            </a:lnSpc>
          </a:pP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>
            <a:lnSpc>
              <a:spcPts val="1500"/>
            </a:lnSpc>
          </a:pP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ลงชื่อ..................................................ประธานกรรมการ</a:t>
          </a:r>
        </a:p>
        <a:p>
          <a:pPr>
            <a:lnSpc>
              <a:spcPts val="1600"/>
            </a:lnSpc>
          </a:pP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   (</a:t>
          </a:r>
          <a:r>
            <a:rPr lang="th-TH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ผู้ช่วยศาสตราจารย์ธวัชชัย อุ่นใจจม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)</a:t>
          </a:r>
        </a:p>
        <a:p>
          <a:pPr eaLnBrk="1" fontAlgn="auto" latinLnBrk="0" hangingPunct="1"/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eaLnBrk="1" fontAlgn="auto" latinLnBrk="0" hangingPunct="1"/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ลงชื่อ..................................................กรรมการ</a:t>
          </a:r>
          <a:endParaRPr lang="th-TH" sz="1600">
            <a:effectLst/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eaLnBrk="1" fontAlgn="auto" latinLnBrk="0" hangingPunct="1"/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          (</a:t>
          </a:r>
          <a:r>
            <a:rPr lang="th-TH" sz="1600" b="0" i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นายพฤทธิ์</a:t>
          </a:r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เนตรสว่าง)</a:t>
          </a:r>
          <a:endParaRPr lang="th-TH" sz="1600">
            <a:effectLst/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ลงชื่อ..................................................กรรมการและเลขานุการ</a:t>
          </a:r>
        </a:p>
        <a:p>
          <a:pPr marL="0" marR="0" lvl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(</a:t>
          </a:r>
          <a:r>
            <a:rPr lang="th-TH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นายจิรศักดิ์</a:t>
          </a:r>
          <a:r>
            <a:rPr lang="th-TH" sz="16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ปัญญา</a:t>
          </a: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>
            <a:lnSpc>
              <a:spcPts val="15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22</xdr:row>
      <xdr:rowOff>0</xdr:rowOff>
    </xdr:from>
    <xdr:to>
      <xdr:col>9</xdr:col>
      <xdr:colOff>1651</xdr:colOff>
      <xdr:row>36</xdr:row>
      <xdr:rowOff>117601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D379E51-1BBC-43A2-932D-D56DA141DA14}"/>
            </a:ext>
          </a:extLst>
        </xdr:cNvPr>
        <xdr:cNvSpPr txBox="1"/>
      </xdr:nvSpPr>
      <xdr:spPr>
        <a:xfrm>
          <a:off x="6088380" y="5852160"/>
          <a:ext cx="4512691" cy="3638041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>
            <a:lnSpc>
              <a:spcPts val="1500"/>
            </a:lnSpc>
          </a:pPr>
          <a:r>
            <a:rPr lang="th-TH" sz="1600" b="1" u="sng">
              <a:latin typeface="TH SarabunIT๙" panose="020B0500040200020003" pitchFamily="34" charset="-34"/>
              <a:cs typeface="TH SarabunIT๙" panose="020B0500040200020003" pitchFamily="34" charset="-34"/>
            </a:rPr>
            <a:t>คณะกรรมการกำหนดราคากลาง</a:t>
          </a:r>
        </a:p>
        <a:p>
          <a:pPr>
            <a:lnSpc>
              <a:spcPts val="1500"/>
            </a:lnSpc>
          </a:pP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>
            <a:lnSpc>
              <a:spcPts val="1500"/>
            </a:lnSpc>
          </a:pP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ลงชื่อ..................................................ประธานกรรมการ</a:t>
          </a:r>
        </a:p>
        <a:p>
          <a:pPr>
            <a:lnSpc>
              <a:spcPts val="1600"/>
            </a:lnSpc>
          </a:pP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   (</a:t>
          </a:r>
          <a:r>
            <a:rPr lang="th-TH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ผู้ช่วยศาสตราจารย์ธวัชชัย อุ่นใจจม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)</a:t>
          </a:r>
        </a:p>
        <a:p>
          <a:pPr eaLnBrk="1" fontAlgn="auto" latinLnBrk="0" hangingPunct="1"/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eaLnBrk="1" fontAlgn="auto" latinLnBrk="0" hangingPunct="1"/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ลงชื่อ..................................................กรรมการ</a:t>
          </a:r>
          <a:endParaRPr lang="th-TH" sz="1600">
            <a:effectLst/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eaLnBrk="1" fontAlgn="auto" latinLnBrk="0" hangingPunct="1"/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          (</a:t>
          </a:r>
          <a:r>
            <a:rPr lang="th-TH" sz="1600" b="0" i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นายพฤทธิ์</a:t>
          </a:r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เนตรสว่าง)</a:t>
          </a:r>
          <a:endParaRPr lang="th-TH" sz="1600">
            <a:effectLst/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ลงชื่อ..................................................กรรมการและเลขานุการ</a:t>
          </a:r>
        </a:p>
        <a:p>
          <a:pPr marL="0" marR="0" lvl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(</a:t>
          </a:r>
          <a:r>
            <a:rPr lang="th-TH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นายจิรศักดิ์</a:t>
          </a:r>
          <a:r>
            <a:rPr lang="th-TH" sz="16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ปัญญา</a:t>
          </a: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>
            <a:lnSpc>
              <a:spcPts val="15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36</xdr:row>
      <xdr:rowOff>0</xdr:rowOff>
    </xdr:from>
    <xdr:to>
      <xdr:col>9</xdr:col>
      <xdr:colOff>578000</xdr:colOff>
      <xdr:row>51</xdr:row>
      <xdr:rowOff>209041</xdr:rowOff>
    </xdr:to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F298F0DC-0A40-45AD-91EC-A4B416E49E79}"/>
            </a:ext>
          </a:extLst>
        </xdr:cNvPr>
        <xdr:cNvSpPr txBox="1"/>
      </xdr:nvSpPr>
      <xdr:spPr>
        <a:xfrm>
          <a:off x="4828309" y="8915400"/>
          <a:ext cx="4512691" cy="3638041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>
            <a:lnSpc>
              <a:spcPts val="1500"/>
            </a:lnSpc>
          </a:pPr>
          <a:r>
            <a:rPr lang="th-TH" sz="1600" b="1" u="sng">
              <a:latin typeface="TH SarabunIT๙" panose="020B0500040200020003" pitchFamily="34" charset="-34"/>
              <a:cs typeface="TH SarabunIT๙" panose="020B0500040200020003" pitchFamily="34" charset="-34"/>
            </a:rPr>
            <a:t>คณะกรรมการกำหนดราคากลาง</a:t>
          </a:r>
        </a:p>
        <a:p>
          <a:pPr>
            <a:lnSpc>
              <a:spcPts val="1500"/>
            </a:lnSpc>
          </a:pP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>
            <a:lnSpc>
              <a:spcPts val="1500"/>
            </a:lnSpc>
          </a:pP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ลงชื่อ..................................................ประธานกรรมการ</a:t>
          </a:r>
        </a:p>
        <a:p>
          <a:pPr>
            <a:lnSpc>
              <a:spcPts val="1600"/>
            </a:lnSpc>
          </a:pP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   (</a:t>
          </a:r>
          <a:r>
            <a:rPr lang="th-TH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ผู้ช่วยศาสตราจารย์ธวัชชัย อุ่นใจจม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)</a:t>
          </a:r>
        </a:p>
        <a:p>
          <a:pPr eaLnBrk="1" fontAlgn="auto" latinLnBrk="0" hangingPunct="1"/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eaLnBrk="1" fontAlgn="auto" latinLnBrk="0" hangingPunct="1"/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ลงชื่อ..................................................กรรมการ</a:t>
          </a:r>
          <a:endParaRPr lang="th-TH" sz="1600">
            <a:effectLst/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eaLnBrk="1" fontAlgn="auto" latinLnBrk="0" hangingPunct="1"/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          (</a:t>
          </a:r>
          <a:r>
            <a:rPr lang="th-TH" sz="1600" b="0" i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นายพฤทธิ์</a:t>
          </a:r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เนตรสว่าง)</a:t>
          </a:r>
          <a:endParaRPr lang="th-TH" sz="1600">
            <a:effectLst/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ลงชื่อ..................................................กรรมการและเลขานุการ</a:t>
          </a:r>
        </a:p>
        <a:p>
          <a:pPr marL="0" marR="0" lvl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(</a:t>
          </a:r>
          <a:r>
            <a:rPr lang="th-TH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นายจิรศักดิ์</a:t>
          </a:r>
          <a:r>
            <a:rPr lang="th-TH" sz="16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ปัญญา</a:t>
          </a: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>
            <a:lnSpc>
              <a:spcPts val="15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24</xdr:row>
      <xdr:rowOff>0</xdr:rowOff>
    </xdr:from>
    <xdr:to>
      <xdr:col>11</xdr:col>
      <xdr:colOff>291211</xdr:colOff>
      <xdr:row>37</xdr:row>
      <xdr:rowOff>201421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14AC73A-390A-4FAE-8DD3-50515CCC136F}"/>
            </a:ext>
          </a:extLst>
        </xdr:cNvPr>
        <xdr:cNvSpPr txBox="1"/>
      </xdr:nvSpPr>
      <xdr:spPr>
        <a:xfrm>
          <a:off x="4213860" y="5600700"/>
          <a:ext cx="4398391" cy="3638041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>
            <a:lnSpc>
              <a:spcPts val="1500"/>
            </a:lnSpc>
          </a:pPr>
          <a:r>
            <a:rPr lang="th-TH" sz="1600" b="1" u="sng">
              <a:latin typeface="TH SarabunIT๙" panose="020B0500040200020003" pitchFamily="34" charset="-34"/>
              <a:cs typeface="TH SarabunIT๙" panose="020B0500040200020003" pitchFamily="34" charset="-34"/>
            </a:rPr>
            <a:t>คณะกรรมการกำหนดราคากลาง</a:t>
          </a:r>
        </a:p>
        <a:p>
          <a:pPr>
            <a:lnSpc>
              <a:spcPts val="1500"/>
            </a:lnSpc>
          </a:pP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>
            <a:lnSpc>
              <a:spcPts val="1500"/>
            </a:lnSpc>
          </a:pP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ลงชื่อ..................................................ประธานกรรมการ</a:t>
          </a:r>
        </a:p>
        <a:p>
          <a:pPr>
            <a:lnSpc>
              <a:spcPts val="1600"/>
            </a:lnSpc>
          </a:pP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   (</a:t>
          </a:r>
          <a:r>
            <a:rPr lang="th-TH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ผู้ช่วยศาสตราจารย์ธวัชชัย อุ่นใจจม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)</a:t>
          </a:r>
        </a:p>
        <a:p>
          <a:pPr eaLnBrk="1" fontAlgn="auto" latinLnBrk="0" hangingPunct="1"/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eaLnBrk="1" fontAlgn="auto" latinLnBrk="0" hangingPunct="1"/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ลงชื่อ..................................................กรรมการ</a:t>
          </a:r>
          <a:endParaRPr lang="th-TH" sz="1600">
            <a:effectLst/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eaLnBrk="1" fontAlgn="auto" latinLnBrk="0" hangingPunct="1"/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          (</a:t>
          </a:r>
          <a:r>
            <a:rPr lang="th-TH" sz="1600" b="0" i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นายพฤทธิ์</a:t>
          </a:r>
          <a:r>
            <a:rPr lang="th-TH" sz="1600" b="0" i="0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เนตรสว่าง)</a:t>
          </a:r>
          <a:endParaRPr lang="th-TH" sz="1600">
            <a:effectLst/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ลงชื่อ..................................................กรรมการและเลขานุการ</a:t>
          </a:r>
        </a:p>
        <a:p>
          <a:pPr marL="0" marR="0" lvl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(</a:t>
          </a:r>
          <a:r>
            <a:rPr lang="th-TH" sz="16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นายจิรศักดิ์</a:t>
          </a:r>
          <a:r>
            <a:rPr lang="th-TH" sz="16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ปัญญา</a:t>
          </a: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>
            <a:lnSpc>
              <a:spcPts val="15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view="pageBreakPreview" zoomScaleSheetLayoutView="100" workbookViewId="0">
      <selection activeCell="M16" sqref="M16"/>
    </sheetView>
  </sheetViews>
  <sheetFormatPr defaultColWidth="9" defaultRowHeight="21.75" customHeight="1" x14ac:dyDescent="0.55000000000000004"/>
  <cols>
    <col min="1" max="1" width="13.75" style="110" customWidth="1"/>
    <col min="2" max="3" width="9" style="110"/>
    <col min="4" max="4" width="32.375" style="110" customWidth="1"/>
    <col min="5" max="5" width="27.375" style="110" customWidth="1"/>
    <col min="6" max="6" width="11.875" style="110" customWidth="1"/>
    <col min="7" max="7" width="19.125" style="110" customWidth="1"/>
    <col min="8" max="16384" width="9" style="110"/>
  </cols>
  <sheetData>
    <row r="1" spans="1:10" ht="21.75" customHeight="1" x14ac:dyDescent="0.55000000000000004">
      <c r="A1" s="339"/>
      <c r="B1" s="339"/>
      <c r="C1" s="340"/>
      <c r="D1" s="339"/>
      <c r="E1" s="339"/>
      <c r="F1" s="341" t="s">
        <v>49</v>
      </c>
      <c r="G1" s="342"/>
      <c r="H1" s="342"/>
      <c r="I1" s="342"/>
      <c r="J1" s="342"/>
    </row>
    <row r="2" spans="1:10" ht="21.75" customHeight="1" x14ac:dyDescent="0.55000000000000004">
      <c r="A2" s="339"/>
      <c r="B2" s="340"/>
      <c r="C2" s="340"/>
      <c r="D2" s="339"/>
      <c r="E2" s="339"/>
      <c r="F2" s="341"/>
      <c r="G2" s="342"/>
      <c r="H2" s="342"/>
      <c r="I2" s="342"/>
      <c r="J2" s="342"/>
    </row>
    <row r="3" spans="1:10" ht="21.75" customHeight="1" x14ac:dyDescent="0.55000000000000004">
      <c r="A3" s="339" t="s">
        <v>43</v>
      </c>
      <c r="B3" s="340" t="s">
        <v>51</v>
      </c>
      <c r="D3" s="339"/>
      <c r="E3" s="339"/>
      <c r="F3" s="339"/>
      <c r="G3" s="342"/>
      <c r="H3" s="342"/>
      <c r="I3" s="342"/>
      <c r="J3" s="342"/>
    </row>
    <row r="4" spans="1:10" ht="21.75" customHeight="1" x14ac:dyDescent="0.55000000000000004">
      <c r="A4" s="339"/>
      <c r="B4" s="340" t="s">
        <v>63</v>
      </c>
      <c r="D4" s="339"/>
      <c r="E4" s="339"/>
      <c r="F4" s="339"/>
      <c r="G4" s="342"/>
      <c r="H4" s="342"/>
      <c r="I4" s="342"/>
      <c r="J4" s="342"/>
    </row>
    <row r="5" spans="1:10" ht="21.75" customHeight="1" x14ac:dyDescent="0.55000000000000004">
      <c r="A5" s="339" t="s">
        <v>28</v>
      </c>
      <c r="B5" s="339"/>
      <c r="C5" s="339"/>
      <c r="D5" s="339"/>
      <c r="E5" s="339" t="s">
        <v>1</v>
      </c>
      <c r="F5" s="339"/>
      <c r="G5" s="342"/>
      <c r="H5" s="342"/>
      <c r="I5" s="342"/>
      <c r="J5" s="342"/>
    </row>
    <row r="6" spans="1:10" ht="21.75" customHeight="1" x14ac:dyDescent="0.55000000000000004">
      <c r="A6" s="343" t="s">
        <v>170</v>
      </c>
      <c r="B6" s="343"/>
      <c r="C6" s="343"/>
      <c r="D6" s="343"/>
      <c r="E6" s="343"/>
      <c r="F6" s="339"/>
      <c r="G6" s="342"/>
      <c r="H6" s="342"/>
      <c r="I6" s="342"/>
      <c r="J6" s="342"/>
    </row>
    <row r="7" spans="1:10" ht="21.75" customHeight="1" x14ac:dyDescent="0.55000000000000004">
      <c r="A7" s="344" t="s">
        <v>44</v>
      </c>
      <c r="B7" s="345" t="s">
        <v>2</v>
      </c>
      <c r="C7" s="346"/>
      <c r="D7" s="347"/>
      <c r="E7" s="348" t="s">
        <v>45</v>
      </c>
      <c r="F7" s="344" t="s">
        <v>32</v>
      </c>
      <c r="G7" s="349"/>
      <c r="H7" s="349"/>
      <c r="I7" s="349"/>
      <c r="J7" s="349"/>
    </row>
    <row r="8" spans="1:10" ht="21.75" customHeight="1" x14ac:dyDescent="0.55000000000000004">
      <c r="A8" s="350"/>
      <c r="B8" s="351" t="s">
        <v>40</v>
      </c>
      <c r="C8" s="352"/>
      <c r="D8" s="352"/>
      <c r="E8" s="353"/>
      <c r="F8" s="353"/>
      <c r="G8" s="349"/>
      <c r="H8" s="349"/>
      <c r="I8" s="349"/>
      <c r="J8" s="349"/>
    </row>
    <row r="9" spans="1:10" ht="21.75" customHeight="1" x14ac:dyDescent="0.55000000000000004">
      <c r="A9" s="354">
        <v>1</v>
      </c>
      <c r="B9" s="355" t="s">
        <v>134</v>
      </c>
      <c r="C9" s="356"/>
      <c r="D9" s="357"/>
      <c r="E9" s="358">
        <f>ปร.5!G22</f>
        <v>380387.33916039992</v>
      </c>
      <c r="F9" s="354"/>
      <c r="G9" s="349"/>
      <c r="H9" s="349"/>
      <c r="I9" s="349"/>
      <c r="J9" s="349"/>
    </row>
    <row r="10" spans="1:10" ht="21.75" customHeight="1" x14ac:dyDescent="0.55000000000000004">
      <c r="A10" s="354">
        <v>2</v>
      </c>
      <c r="B10" s="359" t="s">
        <v>135</v>
      </c>
      <c r="C10" s="360"/>
      <c r="D10" s="361"/>
      <c r="E10" s="358">
        <v>142358.15</v>
      </c>
      <c r="F10" s="354"/>
      <c r="G10" s="349"/>
      <c r="H10" s="349"/>
      <c r="I10" s="349"/>
      <c r="J10" s="349"/>
    </row>
    <row r="11" spans="1:10" ht="21.75" customHeight="1" x14ac:dyDescent="0.55000000000000004">
      <c r="A11" s="354"/>
      <c r="B11" s="359"/>
      <c r="C11" s="360"/>
      <c r="D11" s="361"/>
      <c r="E11" s="362"/>
      <c r="F11" s="354"/>
      <c r="G11" s="349"/>
      <c r="H11" s="349"/>
      <c r="I11" s="349"/>
      <c r="J11" s="349"/>
    </row>
    <row r="12" spans="1:10" ht="21.75" customHeight="1" x14ac:dyDescent="0.55000000000000004">
      <c r="A12" s="363"/>
      <c r="B12" s="359"/>
      <c r="C12" s="360"/>
      <c r="D12" s="361"/>
      <c r="E12" s="362"/>
      <c r="F12" s="354"/>
      <c r="G12" s="349"/>
      <c r="H12" s="349"/>
      <c r="I12" s="349"/>
      <c r="J12" s="349"/>
    </row>
    <row r="13" spans="1:10" ht="21.75" customHeight="1" x14ac:dyDescent="0.55000000000000004">
      <c r="A13" s="363"/>
      <c r="B13" s="359"/>
      <c r="C13" s="360"/>
      <c r="D13" s="361"/>
      <c r="E13" s="362"/>
      <c r="F13" s="354"/>
      <c r="G13" s="349"/>
      <c r="H13" s="349"/>
      <c r="I13" s="349"/>
      <c r="J13" s="349"/>
    </row>
    <row r="14" spans="1:10" ht="21.75" customHeight="1" x14ac:dyDescent="0.55000000000000004">
      <c r="A14" s="364"/>
      <c r="B14" s="365"/>
      <c r="C14" s="366"/>
      <c r="D14" s="367"/>
      <c r="E14" s="368"/>
      <c r="F14" s="369"/>
      <c r="G14" s="349"/>
      <c r="H14" s="349"/>
      <c r="I14" s="349"/>
      <c r="J14" s="349"/>
    </row>
    <row r="15" spans="1:10" ht="21.75" customHeight="1" x14ac:dyDescent="0.55000000000000004">
      <c r="A15" s="370"/>
      <c r="B15" s="371" t="s">
        <v>31</v>
      </c>
      <c r="C15" s="372"/>
      <c r="D15" s="372"/>
      <c r="E15" s="373">
        <f>E9+E10</f>
        <v>522745.48916039988</v>
      </c>
      <c r="F15" s="344"/>
      <c r="G15" s="374"/>
      <c r="H15" s="349"/>
      <c r="I15" s="349"/>
      <c r="J15" s="349"/>
    </row>
    <row r="16" spans="1:10" ht="21.75" customHeight="1" x14ac:dyDescent="0.55000000000000004">
      <c r="A16" s="370"/>
      <c r="B16" s="371" t="s">
        <v>46</v>
      </c>
      <c r="C16" s="372"/>
      <c r="D16" s="372"/>
      <c r="E16" s="373">
        <v>0</v>
      </c>
      <c r="F16" s="344"/>
      <c r="G16" s="374"/>
      <c r="H16" s="349"/>
      <c r="I16" s="349"/>
      <c r="J16" s="349"/>
    </row>
    <row r="17" spans="1:10" ht="21.75" customHeight="1" x14ac:dyDescent="0.55000000000000004">
      <c r="A17" s="370"/>
      <c r="B17" s="371" t="s">
        <v>47</v>
      </c>
      <c r="C17" s="372"/>
      <c r="D17" s="372"/>
      <c r="E17" s="375">
        <f>E15-E16</f>
        <v>522745.48916039988</v>
      </c>
      <c r="F17" s="344"/>
      <c r="G17" s="374"/>
      <c r="H17" s="374"/>
      <c r="I17" s="349"/>
      <c r="J17" s="376"/>
    </row>
    <row r="18" spans="1:10" ht="21.75" customHeight="1" x14ac:dyDescent="0.55000000000000004">
      <c r="A18" s="377"/>
      <c r="B18" s="378" t="str">
        <f>BAHTTEXT(E17)</f>
        <v>ห้าแสนสองหมื่นสองพันเจ็ดร้อยสี่สิบห้าบาทสี่สิบเก้าสตางค์</v>
      </c>
      <c r="C18" s="379"/>
      <c r="D18" s="379"/>
      <c r="E18" s="379"/>
      <c r="F18" s="344"/>
      <c r="G18" s="374"/>
      <c r="H18" s="380"/>
      <c r="I18" s="380"/>
      <c r="J18" s="380"/>
    </row>
    <row r="19" spans="1:10" ht="21.75" customHeight="1" x14ac:dyDescent="0.55000000000000004">
      <c r="A19" s="381"/>
      <c r="B19" s="381"/>
      <c r="C19" s="381"/>
      <c r="D19" s="381"/>
      <c r="E19" s="381"/>
      <c r="F19" s="381"/>
      <c r="G19" s="374"/>
      <c r="H19" s="380"/>
      <c r="I19" s="380"/>
      <c r="J19" s="380"/>
    </row>
    <row r="20" spans="1:10" ht="21.75" customHeight="1" x14ac:dyDescent="0.55000000000000004">
      <c r="A20" s="381"/>
      <c r="B20" s="381"/>
      <c r="C20" s="381"/>
      <c r="D20" s="381"/>
      <c r="E20" s="381"/>
      <c r="F20" s="381"/>
      <c r="G20" s="374"/>
      <c r="H20" s="380"/>
      <c r="I20" s="380"/>
      <c r="J20" s="380"/>
    </row>
    <row r="21" spans="1:10" ht="21.75" customHeight="1" x14ac:dyDescent="0.55000000000000004">
      <c r="A21" s="381"/>
      <c r="B21" s="381"/>
      <c r="C21" s="381"/>
      <c r="D21" s="108"/>
      <c r="E21" s="382"/>
      <c r="F21" s="382"/>
      <c r="G21" s="374"/>
      <c r="H21" s="380"/>
      <c r="I21" s="380"/>
      <c r="J21" s="380"/>
    </row>
    <row r="22" spans="1:10" ht="21.75" customHeight="1" x14ac:dyDescent="0.55000000000000004">
      <c r="A22" s="381"/>
      <c r="B22" s="381"/>
      <c r="C22" s="381"/>
      <c r="D22" s="381"/>
      <c r="E22" s="107"/>
      <c r="F22" s="107"/>
      <c r="G22" s="374"/>
      <c r="H22" s="380"/>
      <c r="I22" s="380"/>
      <c r="J22" s="380"/>
    </row>
    <row r="23" spans="1:10" ht="21.75" customHeight="1" x14ac:dyDescent="0.55000000000000004">
      <c r="A23" s="381"/>
      <c r="B23" s="381"/>
      <c r="C23" s="381"/>
      <c r="D23" s="381"/>
      <c r="E23" s="382"/>
      <c r="F23" s="382"/>
      <c r="G23" s="381"/>
      <c r="H23" s="380"/>
      <c r="I23" s="380"/>
      <c r="J23" s="380"/>
    </row>
    <row r="25" spans="1:10" ht="21.75" customHeight="1" x14ac:dyDescent="0.55000000000000004">
      <c r="D25" s="108"/>
      <c r="E25" s="383"/>
      <c r="F25" s="384"/>
      <c r="G25" s="385"/>
      <c r="H25" s="385"/>
      <c r="I25" s="385"/>
      <c r="J25" s="386"/>
    </row>
    <row r="26" spans="1:10" ht="21.75" customHeight="1" x14ac:dyDescent="0.55000000000000004">
      <c r="D26" s="108"/>
      <c r="E26" s="383"/>
      <c r="F26" s="384"/>
      <c r="G26" s="386"/>
      <c r="H26" s="385"/>
      <c r="I26" s="385"/>
      <c r="J26" s="386"/>
    </row>
    <row r="27" spans="1:10" ht="21.75" customHeight="1" x14ac:dyDescent="0.55000000000000004">
      <c r="D27" s="108"/>
      <c r="E27" s="383"/>
      <c r="F27" s="384"/>
      <c r="G27" s="385"/>
      <c r="H27" s="385"/>
      <c r="I27" s="385"/>
      <c r="J27" s="386"/>
    </row>
    <row r="28" spans="1:10" ht="21.75" customHeight="1" x14ac:dyDescent="0.55000000000000004">
      <c r="D28" s="387"/>
      <c r="E28" s="388"/>
      <c r="F28" s="389"/>
      <c r="G28" s="389"/>
      <c r="H28" s="387"/>
      <c r="I28" s="390"/>
      <c r="J28" s="390"/>
    </row>
    <row r="29" spans="1:10" ht="21.75" customHeight="1" x14ac:dyDescent="0.55000000000000004">
      <c r="D29" s="387"/>
      <c r="E29" s="388"/>
      <c r="F29" s="389"/>
      <c r="G29" s="389"/>
      <c r="H29" s="387"/>
      <c r="I29" s="390"/>
      <c r="J29" s="390"/>
    </row>
    <row r="30" spans="1:10" ht="21.75" customHeight="1" x14ac:dyDescent="0.55000000000000004">
      <c r="D30" s="391"/>
      <c r="E30" s="392"/>
      <c r="F30" s="391"/>
      <c r="G30" s="391"/>
      <c r="H30" s="391"/>
      <c r="I30" s="391"/>
      <c r="J30" s="393"/>
    </row>
    <row r="31" spans="1:10" ht="21.75" customHeight="1" x14ac:dyDescent="0.55000000000000004">
      <c r="D31" s="391"/>
      <c r="E31" s="392"/>
      <c r="F31" s="391"/>
      <c r="G31" s="391"/>
      <c r="H31" s="391"/>
      <c r="I31" s="391"/>
      <c r="J31" s="393"/>
    </row>
    <row r="32" spans="1:10" ht="21.75" customHeight="1" x14ac:dyDescent="0.55000000000000004">
      <c r="D32" s="391"/>
      <c r="E32" s="392"/>
      <c r="F32" s="391"/>
      <c r="G32" s="391"/>
      <c r="H32" s="391"/>
      <c r="I32" s="391"/>
      <c r="J32" s="393"/>
    </row>
    <row r="33" spans="4:10" ht="21.75" customHeight="1" x14ac:dyDescent="0.55000000000000004">
      <c r="D33" s="391"/>
      <c r="E33" s="392"/>
      <c r="F33" s="391"/>
      <c r="G33" s="391"/>
      <c r="H33" s="391"/>
      <c r="I33" s="391"/>
      <c r="J33" s="393"/>
    </row>
    <row r="34" spans="4:10" ht="21.75" customHeight="1" x14ac:dyDescent="0.55000000000000004">
      <c r="D34" s="391"/>
      <c r="E34" s="392"/>
      <c r="F34" s="391"/>
      <c r="G34" s="391"/>
      <c r="H34" s="391"/>
      <c r="I34" s="391"/>
      <c r="J34" s="393"/>
    </row>
    <row r="35" spans="4:10" ht="21.75" customHeight="1" x14ac:dyDescent="0.55000000000000004">
      <c r="D35" s="394"/>
      <c r="E35" s="395"/>
      <c r="F35" s="391"/>
      <c r="G35" s="396"/>
      <c r="H35" s="397"/>
      <c r="I35" s="391"/>
      <c r="J35" s="393"/>
    </row>
    <row r="36" spans="4:10" ht="21.75" customHeight="1" x14ac:dyDescent="0.55000000000000004">
      <c r="D36" s="398"/>
      <c r="E36" s="398"/>
      <c r="F36" s="398"/>
      <c r="G36" s="399"/>
      <c r="H36" s="397"/>
      <c r="I36" s="391"/>
      <c r="J36" s="393"/>
    </row>
    <row r="45" spans="4:10" ht="21.75" customHeight="1" x14ac:dyDescent="0.55000000000000004">
      <c r="F45" s="400" t="s">
        <v>52</v>
      </c>
    </row>
  </sheetData>
  <mergeCells count="7">
    <mergeCell ref="D36:F36"/>
    <mergeCell ref="B18:E18"/>
    <mergeCell ref="A6:E6"/>
    <mergeCell ref="B7:D7"/>
    <mergeCell ref="F28:G28"/>
    <mergeCell ref="F29:G29"/>
    <mergeCell ref="B9:D9"/>
  </mergeCells>
  <pageMargins left="0.51181102362204722" right="0.31496062992125984" top="0.55118110236220474" bottom="0.35433070866141736" header="0.31496062992125984" footer="0.31496062992125984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8"/>
  <sheetViews>
    <sheetView view="pageBreakPreview" topLeftCell="A7" zoomScaleSheetLayoutView="100" workbookViewId="0">
      <selection activeCell="M16" sqref="M16"/>
    </sheetView>
  </sheetViews>
  <sheetFormatPr defaultColWidth="9" defaultRowHeight="24" x14ac:dyDescent="0.55000000000000004"/>
  <cols>
    <col min="1" max="1" width="6.875" style="282" customWidth="1"/>
    <col min="2" max="2" width="33.875" style="282" customWidth="1"/>
    <col min="3" max="3" width="17.25" style="282" customWidth="1"/>
    <col min="4" max="4" width="7.75" style="282" customWidth="1"/>
    <col min="5" max="5" width="8.875" style="282" customWidth="1"/>
    <col min="6" max="6" width="11" style="282" customWidth="1"/>
    <col min="7" max="7" width="6.625" style="282" customWidth="1"/>
    <col min="8" max="8" width="7.375" style="282" customWidth="1"/>
    <col min="9" max="9" width="12.375" style="282" customWidth="1"/>
    <col min="10" max="16384" width="9" style="282"/>
  </cols>
  <sheetData>
    <row r="1" spans="1:13" x14ac:dyDescent="0.55000000000000004">
      <c r="A1" s="279" t="s">
        <v>25</v>
      </c>
      <c r="B1" s="279"/>
      <c r="C1" s="279"/>
      <c r="D1" s="279"/>
      <c r="E1" s="279"/>
      <c r="F1" s="279"/>
      <c r="G1" s="279"/>
      <c r="H1" s="279"/>
      <c r="I1" s="280" t="s">
        <v>26</v>
      </c>
      <c r="J1" s="281"/>
      <c r="K1" s="281"/>
      <c r="L1" s="281"/>
      <c r="M1" s="281"/>
    </row>
    <row r="2" spans="1:13" x14ac:dyDescent="0.55000000000000004">
      <c r="A2" s="283" t="s">
        <v>27</v>
      </c>
      <c r="B2" s="284"/>
      <c r="C2" s="284"/>
      <c r="D2" s="284"/>
      <c r="E2" s="284"/>
      <c r="F2" s="284"/>
      <c r="G2" s="284"/>
      <c r="H2" s="284"/>
      <c r="I2" s="285"/>
      <c r="J2" s="281"/>
      <c r="K2" s="281"/>
      <c r="L2" s="281"/>
      <c r="M2" s="281"/>
    </row>
    <row r="3" spans="1:13" x14ac:dyDescent="0.55000000000000004">
      <c r="A3" s="283" t="s">
        <v>164</v>
      </c>
      <c r="B3" s="284"/>
      <c r="C3" s="284"/>
      <c r="D3" s="284"/>
      <c r="E3" s="284"/>
      <c r="F3" s="284"/>
      <c r="G3" s="284"/>
      <c r="H3" s="284"/>
      <c r="I3" s="284"/>
      <c r="J3" s="281"/>
      <c r="K3" s="281"/>
      <c r="L3" s="281"/>
      <c r="M3" s="281"/>
    </row>
    <row r="4" spans="1:13" x14ac:dyDescent="0.55000000000000004">
      <c r="A4" s="283" t="s">
        <v>165</v>
      </c>
      <c r="B4" s="284"/>
      <c r="C4" s="284"/>
      <c r="D4" s="284"/>
      <c r="E4" s="284"/>
      <c r="F4" s="284"/>
      <c r="G4" s="284"/>
      <c r="H4" s="284"/>
      <c r="I4" s="284"/>
      <c r="J4" s="281"/>
      <c r="K4" s="281"/>
      <c r="L4" s="281"/>
      <c r="M4" s="281"/>
    </row>
    <row r="5" spans="1:13" x14ac:dyDescent="0.55000000000000004">
      <c r="A5" s="283" t="s">
        <v>166</v>
      </c>
      <c r="B5" s="284"/>
      <c r="C5" s="284"/>
      <c r="D5" s="284"/>
      <c r="E5" s="284"/>
      <c r="F5" s="284"/>
      <c r="G5" s="284"/>
      <c r="H5" s="284"/>
      <c r="I5" s="284"/>
      <c r="J5" s="281"/>
      <c r="K5" s="281"/>
      <c r="L5" s="281"/>
      <c r="M5" s="281"/>
    </row>
    <row r="6" spans="1:13" x14ac:dyDescent="0.55000000000000004">
      <c r="A6" s="283" t="s">
        <v>167</v>
      </c>
      <c r="B6" s="284"/>
      <c r="C6" s="284"/>
      <c r="D6" s="284"/>
      <c r="E6" s="284"/>
      <c r="F6" s="284"/>
      <c r="G6" s="284"/>
      <c r="H6" s="284"/>
      <c r="I6" s="284"/>
      <c r="J6" s="281"/>
      <c r="K6" s="281"/>
      <c r="L6" s="281"/>
      <c r="M6" s="281"/>
    </row>
    <row r="7" spans="1:13" x14ac:dyDescent="0.55000000000000004">
      <c r="A7" s="283" t="s">
        <v>28</v>
      </c>
      <c r="B7" s="283"/>
      <c r="C7" s="284"/>
      <c r="D7" s="284"/>
      <c r="E7" s="284"/>
      <c r="F7" s="284"/>
      <c r="G7" s="284"/>
      <c r="H7" s="284"/>
      <c r="I7" s="284"/>
      <c r="J7" s="281"/>
      <c r="K7" s="281"/>
      <c r="L7" s="281"/>
      <c r="M7" s="281"/>
    </row>
    <row r="8" spans="1:13" x14ac:dyDescent="0.55000000000000004">
      <c r="A8" s="283" t="s">
        <v>168</v>
      </c>
      <c r="B8" s="284"/>
      <c r="C8" s="284"/>
      <c r="D8" s="284"/>
      <c r="E8" s="284"/>
      <c r="F8" s="286" t="s">
        <v>3</v>
      </c>
      <c r="G8" s="287">
        <v>6</v>
      </c>
      <c r="H8" s="286" t="s">
        <v>4</v>
      </c>
      <c r="I8" s="284"/>
      <c r="J8" s="281"/>
      <c r="K8" s="281"/>
      <c r="L8" s="281"/>
      <c r="M8" s="281"/>
    </row>
    <row r="9" spans="1:13" x14ac:dyDescent="0.55000000000000004">
      <c r="A9" s="288" t="s">
        <v>169</v>
      </c>
      <c r="B9" s="289"/>
      <c r="C9" s="289"/>
      <c r="D9" s="289"/>
      <c r="E9" s="289"/>
      <c r="F9" s="289"/>
      <c r="G9" s="289"/>
      <c r="H9" s="289"/>
      <c r="I9" s="289"/>
      <c r="J9" s="281"/>
      <c r="K9" s="281"/>
      <c r="L9" s="281"/>
      <c r="M9" s="281"/>
    </row>
    <row r="10" spans="1:13" x14ac:dyDescent="0.55000000000000004">
      <c r="A10" s="290" t="s">
        <v>5</v>
      </c>
      <c r="B10" s="291" t="s">
        <v>2</v>
      </c>
      <c r="C10" s="292"/>
      <c r="D10" s="291" t="s">
        <v>29</v>
      </c>
      <c r="E10" s="292"/>
      <c r="F10" s="293" t="s">
        <v>30</v>
      </c>
      <c r="G10" s="291" t="s">
        <v>31</v>
      </c>
      <c r="H10" s="292"/>
      <c r="I10" s="293" t="s">
        <v>32</v>
      </c>
      <c r="J10" s="281"/>
      <c r="K10" s="281"/>
      <c r="L10" s="281"/>
      <c r="M10" s="281"/>
    </row>
    <row r="11" spans="1:13" x14ac:dyDescent="0.55000000000000004">
      <c r="A11" s="294" t="s">
        <v>33</v>
      </c>
      <c r="B11" s="295"/>
      <c r="C11" s="296"/>
      <c r="D11" s="297" t="s">
        <v>18</v>
      </c>
      <c r="E11" s="298"/>
      <c r="F11" s="299"/>
      <c r="G11" s="297" t="s">
        <v>34</v>
      </c>
      <c r="H11" s="298"/>
      <c r="I11" s="299"/>
      <c r="J11" s="281"/>
      <c r="K11" s="281"/>
      <c r="L11" s="281"/>
      <c r="M11" s="281"/>
    </row>
    <row r="12" spans="1:13" x14ac:dyDescent="0.55000000000000004">
      <c r="A12" s="300">
        <v>1</v>
      </c>
      <c r="B12" s="301" t="s">
        <v>133</v>
      </c>
      <c r="C12" s="301"/>
      <c r="D12" s="302">
        <f>ปร.4!K20</f>
        <v>290571.64399999997</v>
      </c>
      <c r="E12" s="302"/>
      <c r="F12" s="303">
        <v>1.3090999999999999</v>
      </c>
      <c r="G12" s="302">
        <f>D12*F12</f>
        <v>380387.33916039992</v>
      </c>
      <c r="H12" s="302"/>
      <c r="I12" s="304"/>
      <c r="J12" s="281"/>
      <c r="K12" s="281"/>
      <c r="L12" s="281"/>
      <c r="M12" s="281"/>
    </row>
    <row r="13" spans="1:13" x14ac:dyDescent="0.55000000000000004">
      <c r="A13" s="305"/>
      <c r="B13" s="306"/>
      <c r="C13" s="307"/>
      <c r="D13" s="308"/>
      <c r="E13" s="308"/>
      <c r="F13" s="309"/>
      <c r="G13" s="310"/>
      <c r="H13" s="310"/>
      <c r="I13" s="309"/>
      <c r="J13" s="281"/>
      <c r="K13" s="281"/>
      <c r="L13" s="281"/>
      <c r="M13" s="281"/>
    </row>
    <row r="14" spans="1:13" x14ac:dyDescent="0.55000000000000004">
      <c r="A14" s="305"/>
      <c r="B14" s="311"/>
      <c r="C14" s="312"/>
      <c r="D14" s="313"/>
      <c r="E14" s="314"/>
      <c r="F14" s="309"/>
      <c r="G14" s="315"/>
      <c r="H14" s="316"/>
      <c r="I14" s="309"/>
      <c r="J14" s="281"/>
      <c r="K14" s="281"/>
      <c r="L14" s="281"/>
      <c r="M14" s="281"/>
    </row>
    <row r="15" spans="1:13" x14ac:dyDescent="0.55000000000000004">
      <c r="A15" s="305"/>
      <c r="B15" s="317" t="s">
        <v>35</v>
      </c>
      <c r="C15" s="317"/>
      <c r="D15" s="308"/>
      <c r="E15" s="308"/>
      <c r="F15" s="309"/>
      <c r="G15" s="310"/>
      <c r="H15" s="310"/>
      <c r="I15" s="309"/>
      <c r="J15" s="281"/>
      <c r="K15" s="281"/>
      <c r="L15" s="281"/>
      <c r="M15" s="281"/>
    </row>
    <row r="16" spans="1:13" x14ac:dyDescent="0.55000000000000004">
      <c r="A16" s="305"/>
      <c r="B16" s="318" t="s">
        <v>36</v>
      </c>
      <c r="C16" s="319">
        <v>0</v>
      </c>
      <c r="D16" s="308"/>
      <c r="E16" s="308"/>
      <c r="F16" s="309"/>
      <c r="G16" s="310"/>
      <c r="H16" s="310"/>
      <c r="I16" s="309"/>
      <c r="J16" s="281"/>
      <c r="K16" s="281"/>
      <c r="L16" s="281"/>
      <c r="M16" s="281"/>
    </row>
    <row r="17" spans="1:13" x14ac:dyDescent="0.55000000000000004">
      <c r="A17" s="305"/>
      <c r="B17" s="318" t="s">
        <v>37</v>
      </c>
      <c r="C17" s="319">
        <v>0</v>
      </c>
      <c r="D17" s="308"/>
      <c r="E17" s="308"/>
      <c r="F17" s="309"/>
      <c r="G17" s="310"/>
      <c r="H17" s="310"/>
      <c r="I17" s="309"/>
      <c r="J17" s="289"/>
      <c r="K17" s="289"/>
      <c r="L17" s="289"/>
      <c r="M17" s="289"/>
    </row>
    <row r="18" spans="1:13" x14ac:dyDescent="0.55000000000000004">
      <c r="A18" s="305"/>
      <c r="B18" s="318" t="s">
        <v>38</v>
      </c>
      <c r="C18" s="319">
        <v>7.0000000000000007E-2</v>
      </c>
      <c r="D18" s="308"/>
      <c r="E18" s="308"/>
      <c r="F18" s="309"/>
      <c r="G18" s="310"/>
      <c r="H18" s="310"/>
      <c r="I18" s="309"/>
      <c r="J18" s="289"/>
      <c r="K18" s="289"/>
      <c r="L18" s="289"/>
      <c r="M18" s="289"/>
    </row>
    <row r="19" spans="1:13" x14ac:dyDescent="0.55000000000000004">
      <c r="A19" s="305"/>
      <c r="B19" s="318" t="s">
        <v>39</v>
      </c>
      <c r="C19" s="319">
        <v>7.0000000000000007E-2</v>
      </c>
      <c r="D19" s="308"/>
      <c r="E19" s="308"/>
      <c r="F19" s="309"/>
      <c r="G19" s="310"/>
      <c r="H19" s="310"/>
      <c r="I19" s="309"/>
      <c r="J19" s="289"/>
      <c r="K19" s="289"/>
      <c r="L19" s="289"/>
      <c r="M19" s="289"/>
    </row>
    <row r="20" spans="1:13" x14ac:dyDescent="0.55000000000000004">
      <c r="A20" s="309"/>
      <c r="B20" s="320"/>
      <c r="C20" s="320"/>
      <c r="D20" s="308"/>
      <c r="E20" s="308"/>
      <c r="F20" s="309"/>
      <c r="G20" s="310"/>
      <c r="H20" s="310"/>
      <c r="I20" s="309"/>
      <c r="J20" s="289"/>
      <c r="K20" s="289"/>
      <c r="L20" s="289"/>
      <c r="M20" s="289"/>
    </row>
    <row r="21" spans="1:13" x14ac:dyDescent="0.55000000000000004">
      <c r="A21" s="321"/>
      <c r="B21" s="322"/>
      <c r="C21" s="322"/>
      <c r="D21" s="322"/>
      <c r="E21" s="322"/>
      <c r="F21" s="321"/>
      <c r="G21" s="323"/>
      <c r="H21" s="323"/>
      <c r="I21" s="321"/>
      <c r="J21" s="289"/>
      <c r="K21" s="289"/>
      <c r="L21" s="289"/>
      <c r="M21" s="289"/>
    </row>
    <row r="22" spans="1:13" x14ac:dyDescent="0.55000000000000004">
      <c r="A22" s="294" t="s">
        <v>40</v>
      </c>
      <c r="B22" s="324" t="s">
        <v>41</v>
      </c>
      <c r="C22" s="324"/>
      <c r="D22" s="324"/>
      <c r="E22" s="324"/>
      <c r="F22" s="324"/>
      <c r="G22" s="325">
        <f>SUM(G12:H21)</f>
        <v>380387.33916039992</v>
      </c>
      <c r="H22" s="325"/>
      <c r="I22" s="326"/>
      <c r="J22" s="289"/>
      <c r="K22" s="289"/>
      <c r="L22" s="289"/>
      <c r="M22" s="289"/>
    </row>
    <row r="23" spans="1:13" x14ac:dyDescent="0.55000000000000004">
      <c r="A23" s="327"/>
      <c r="B23" s="328" t="s">
        <v>42</v>
      </c>
      <c r="C23" s="328"/>
      <c r="D23" s="328" t="str">
        <f>BAHTTEXT(G22)</f>
        <v>สามแสนแปดหมื่นสามร้อยแปดสิบเจ็ดบาทสามสิบสี่สตางค์</v>
      </c>
      <c r="E23" s="328"/>
      <c r="F23" s="329"/>
      <c r="G23" s="330"/>
      <c r="H23" s="331"/>
      <c r="I23" s="329"/>
      <c r="J23" s="289"/>
      <c r="K23" s="289"/>
      <c r="L23" s="289"/>
      <c r="M23" s="289"/>
    </row>
    <row r="24" spans="1:13" x14ac:dyDescent="0.55000000000000004">
      <c r="A24" s="284"/>
      <c r="B24" s="332"/>
      <c r="C24" s="332"/>
      <c r="D24" s="284"/>
      <c r="E24" s="284"/>
      <c r="F24" s="284"/>
      <c r="G24" s="333"/>
      <c r="H24" s="333"/>
      <c r="I24" s="284"/>
      <c r="J24" s="289"/>
      <c r="K24" s="289"/>
      <c r="L24" s="289"/>
      <c r="M24" s="289"/>
    </row>
    <row r="25" spans="1:13" ht="26.25" x14ac:dyDescent="0.55000000000000004">
      <c r="A25" s="284"/>
      <c r="B25" s="284"/>
      <c r="C25" s="285"/>
      <c r="D25" s="334"/>
      <c r="E25" s="285"/>
      <c r="F25" s="284"/>
      <c r="G25" s="333"/>
      <c r="H25" s="333"/>
      <c r="I25" s="284"/>
      <c r="J25" s="289"/>
      <c r="K25" s="334"/>
      <c r="L25" s="289"/>
      <c r="M25" s="335"/>
    </row>
    <row r="26" spans="1:13" ht="26.25" x14ac:dyDescent="0.55000000000000004">
      <c r="A26" s="284"/>
      <c r="B26" s="284"/>
      <c r="C26" s="285"/>
      <c r="D26" s="334"/>
      <c r="E26" s="285"/>
      <c r="F26" s="284"/>
      <c r="G26" s="333"/>
      <c r="H26" s="333"/>
      <c r="I26" s="284"/>
      <c r="J26" s="289"/>
      <c r="K26" s="289"/>
      <c r="L26" s="289"/>
      <c r="M26" s="289"/>
    </row>
    <row r="27" spans="1:13" x14ac:dyDescent="0.55000000000000004">
      <c r="A27" s="284"/>
      <c r="B27" s="336"/>
      <c r="C27" s="336"/>
      <c r="D27" s="284"/>
      <c r="E27" s="284"/>
      <c r="F27" s="284"/>
      <c r="G27" s="287"/>
      <c r="H27" s="287"/>
      <c r="I27" s="284"/>
      <c r="J27" s="289"/>
      <c r="K27" s="289"/>
      <c r="L27" s="335"/>
      <c r="M27" s="289"/>
    </row>
    <row r="28" spans="1:13" ht="26.25" x14ac:dyDescent="0.55000000000000004">
      <c r="A28" s="284"/>
      <c r="B28" s="334"/>
      <c r="C28" s="284"/>
      <c r="D28" s="107"/>
      <c r="E28" s="108"/>
      <c r="F28" s="108"/>
      <c r="G28" s="108"/>
      <c r="H28" s="289"/>
      <c r="I28" s="289"/>
      <c r="J28" s="289"/>
      <c r="K28" s="289"/>
      <c r="L28" s="289"/>
      <c r="M28" s="289"/>
    </row>
    <row r="29" spans="1:13" ht="26.25" x14ac:dyDescent="0.55000000000000004">
      <c r="A29" s="289"/>
      <c r="B29" s="289"/>
      <c r="C29" s="334"/>
      <c r="D29" s="289"/>
      <c r="E29" s="289"/>
      <c r="F29" s="289"/>
      <c r="G29" s="289"/>
      <c r="H29" s="289"/>
      <c r="I29" s="289"/>
      <c r="J29" s="289"/>
      <c r="K29" s="289"/>
      <c r="L29" s="289"/>
      <c r="M29" s="289"/>
    </row>
    <row r="30" spans="1:13" x14ac:dyDescent="0.55000000000000004">
      <c r="A30" s="289"/>
      <c r="B30" s="289"/>
      <c r="C30" s="289"/>
      <c r="D30" s="289"/>
      <c r="E30" s="289"/>
      <c r="F30" s="289"/>
      <c r="G30" s="289"/>
      <c r="H30" s="289"/>
      <c r="I30" s="289"/>
      <c r="J30" s="289"/>
      <c r="K30" s="289"/>
      <c r="L30" s="335">
        <v>0</v>
      </c>
      <c r="M30" s="289"/>
    </row>
    <row r="31" spans="1:13" x14ac:dyDescent="0.55000000000000004">
      <c r="A31" s="289"/>
      <c r="B31" s="289"/>
      <c r="C31" s="289"/>
      <c r="D31" s="289"/>
      <c r="E31" s="289"/>
      <c r="F31" s="289"/>
      <c r="G31" s="289"/>
      <c r="H31" s="289"/>
      <c r="I31" s="335"/>
      <c r="J31" s="289"/>
      <c r="K31" s="289"/>
      <c r="L31" s="337">
        <v>0</v>
      </c>
      <c r="M31" s="289"/>
    </row>
    <row r="45" spans="9:9" x14ac:dyDescent="0.55000000000000004">
      <c r="I45" s="338" t="s">
        <v>53</v>
      </c>
    </row>
    <row r="52" spans="5:12" ht="26.25" x14ac:dyDescent="0.55000000000000004">
      <c r="E52" s="334"/>
      <c r="F52" s="285"/>
      <c r="G52" s="284"/>
      <c r="H52" s="333"/>
      <c r="I52" s="333"/>
      <c r="J52" s="284"/>
      <c r="K52" s="289"/>
      <c r="L52" s="334"/>
    </row>
    <row r="53" spans="5:12" ht="26.25" x14ac:dyDescent="0.55000000000000004">
      <c r="E53" s="334"/>
      <c r="F53" s="285"/>
      <c r="G53" s="284"/>
      <c r="H53" s="333"/>
      <c r="I53" s="333"/>
      <c r="J53" s="284"/>
      <c r="K53" s="289"/>
      <c r="L53" s="289"/>
    </row>
    <row r="54" spans="5:12" x14ac:dyDescent="0.55000000000000004">
      <c r="E54" s="284"/>
      <c r="F54" s="284"/>
      <c r="G54" s="284"/>
      <c r="H54" s="287"/>
      <c r="I54" s="287"/>
      <c r="J54" s="284"/>
      <c r="K54" s="289"/>
      <c r="L54" s="289"/>
    </row>
    <row r="55" spans="5:12" x14ac:dyDescent="0.55000000000000004">
      <c r="E55" s="107"/>
      <c r="F55" s="108"/>
      <c r="G55" s="108"/>
      <c r="H55" s="108"/>
      <c r="I55" s="289"/>
      <c r="J55" s="289"/>
      <c r="K55" s="289"/>
      <c r="L55" s="289"/>
    </row>
    <row r="56" spans="5:12" x14ac:dyDescent="0.55000000000000004">
      <c r="E56" s="289"/>
      <c r="F56" s="289"/>
      <c r="G56" s="289"/>
      <c r="H56" s="289"/>
      <c r="I56" s="289"/>
      <c r="J56" s="289"/>
      <c r="K56" s="289"/>
      <c r="L56" s="289"/>
    </row>
    <row r="57" spans="5:12" x14ac:dyDescent="0.55000000000000004">
      <c r="E57" s="289"/>
      <c r="F57" s="289"/>
      <c r="G57" s="289"/>
      <c r="H57" s="289"/>
      <c r="I57" s="289"/>
      <c r="J57" s="289"/>
      <c r="K57" s="289"/>
      <c r="L57" s="289"/>
    </row>
    <row r="58" spans="5:12" x14ac:dyDescent="0.55000000000000004">
      <c r="E58" s="289"/>
      <c r="F58" s="289"/>
      <c r="G58" s="289"/>
      <c r="H58" s="289"/>
      <c r="I58" s="289"/>
      <c r="J58" s="335"/>
      <c r="K58" s="289"/>
      <c r="L58" s="289"/>
    </row>
  </sheetData>
  <mergeCells count="39">
    <mergeCell ref="I10:I11"/>
    <mergeCell ref="D11:E11"/>
    <mergeCell ref="G11:H11"/>
    <mergeCell ref="A1:H1"/>
    <mergeCell ref="B10:C11"/>
    <mergeCell ref="D10:E10"/>
    <mergeCell ref="F10:F11"/>
    <mergeCell ref="G10:H10"/>
    <mergeCell ref="D17:E17"/>
    <mergeCell ref="G17:H17"/>
    <mergeCell ref="B12:C12"/>
    <mergeCell ref="D12:E12"/>
    <mergeCell ref="G12:H12"/>
    <mergeCell ref="B13:C13"/>
    <mergeCell ref="D13:E13"/>
    <mergeCell ref="G13:H13"/>
    <mergeCell ref="B15:C15"/>
    <mergeCell ref="D15:E15"/>
    <mergeCell ref="G15:H15"/>
    <mergeCell ref="D16:E16"/>
    <mergeCell ref="G16:H16"/>
    <mergeCell ref="D18:E18"/>
    <mergeCell ref="G18:H18"/>
    <mergeCell ref="D19:E19"/>
    <mergeCell ref="G19:H19"/>
    <mergeCell ref="B20:C20"/>
    <mergeCell ref="D20:E20"/>
    <mergeCell ref="G20:H20"/>
    <mergeCell ref="G25:H25"/>
    <mergeCell ref="G26:H26"/>
    <mergeCell ref="H52:I52"/>
    <mergeCell ref="H53:I53"/>
    <mergeCell ref="B21:C21"/>
    <mergeCell ref="D21:E21"/>
    <mergeCell ref="G21:H21"/>
    <mergeCell ref="B22:F22"/>
    <mergeCell ref="G22:H22"/>
    <mergeCell ref="B24:C24"/>
    <mergeCell ref="G24:H24"/>
  </mergeCells>
  <pageMargins left="0.17" right="0.14000000000000001" top="0.55118110236220474" bottom="0.35433070866141736" header="0.31496062992125984" footer="0.31496062992125984"/>
  <pageSetup paperSize="9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8"/>
  <sheetViews>
    <sheetView view="pageBreakPreview" topLeftCell="A7" zoomScale="115" zoomScaleSheetLayoutView="115" workbookViewId="0">
      <selection activeCell="M16" sqref="M16"/>
    </sheetView>
  </sheetViews>
  <sheetFormatPr defaultColWidth="9" defaultRowHeight="24" x14ac:dyDescent="0.55000000000000004"/>
  <cols>
    <col min="1" max="1" width="6.875" style="282" customWidth="1"/>
    <col min="2" max="2" width="33.875" style="282" customWidth="1"/>
    <col min="3" max="3" width="17.25" style="282" customWidth="1"/>
    <col min="4" max="4" width="7.75" style="282" customWidth="1"/>
    <col min="5" max="5" width="8.875" style="282" customWidth="1"/>
    <col min="6" max="6" width="11" style="282" customWidth="1"/>
    <col min="7" max="7" width="6.625" style="282" customWidth="1"/>
    <col min="8" max="8" width="7.375" style="282" customWidth="1"/>
    <col min="9" max="9" width="12.375" style="282" customWidth="1"/>
    <col min="10" max="16384" width="9" style="282"/>
  </cols>
  <sheetData>
    <row r="1" spans="1:13" x14ac:dyDescent="0.55000000000000004">
      <c r="A1" s="279" t="s">
        <v>25</v>
      </c>
      <c r="B1" s="279"/>
      <c r="C1" s="279"/>
      <c r="D1" s="279"/>
      <c r="E1" s="279"/>
      <c r="F1" s="279"/>
      <c r="G1" s="279"/>
      <c r="H1" s="279"/>
      <c r="I1" s="280" t="s">
        <v>26</v>
      </c>
      <c r="J1" s="281"/>
      <c r="K1" s="281"/>
      <c r="L1" s="281"/>
      <c r="M1" s="281"/>
    </row>
    <row r="2" spans="1:13" x14ac:dyDescent="0.55000000000000004">
      <c r="A2" s="283" t="s">
        <v>27</v>
      </c>
      <c r="B2" s="284"/>
      <c r="C2" s="284"/>
      <c r="D2" s="284"/>
      <c r="E2" s="284"/>
      <c r="F2" s="284"/>
      <c r="G2" s="284"/>
      <c r="H2" s="284"/>
      <c r="I2" s="285"/>
      <c r="J2" s="281"/>
      <c r="K2" s="281"/>
      <c r="L2" s="281"/>
      <c r="M2" s="281"/>
    </row>
    <row r="3" spans="1:13" x14ac:dyDescent="0.55000000000000004">
      <c r="A3" s="283" t="s">
        <v>164</v>
      </c>
      <c r="B3" s="284"/>
      <c r="C3" s="284"/>
      <c r="D3" s="284"/>
      <c r="E3" s="284"/>
      <c r="F3" s="284"/>
      <c r="G3" s="284"/>
      <c r="H3" s="284"/>
      <c r="I3" s="284"/>
      <c r="J3" s="281"/>
      <c r="K3" s="281"/>
      <c r="L3" s="281"/>
      <c r="M3" s="281"/>
    </row>
    <row r="4" spans="1:13" x14ac:dyDescent="0.55000000000000004">
      <c r="A4" s="283" t="s">
        <v>165</v>
      </c>
      <c r="B4" s="284"/>
      <c r="C4" s="284"/>
      <c r="D4" s="284"/>
      <c r="E4" s="284"/>
      <c r="F4" s="284"/>
      <c r="G4" s="284"/>
      <c r="H4" s="284"/>
      <c r="I4" s="284"/>
      <c r="J4" s="281"/>
      <c r="K4" s="281"/>
      <c r="L4" s="281"/>
      <c r="M4" s="281"/>
    </row>
    <row r="5" spans="1:13" x14ac:dyDescent="0.55000000000000004">
      <c r="A5" s="283" t="s">
        <v>166</v>
      </c>
      <c r="B5" s="284"/>
      <c r="C5" s="284"/>
      <c r="D5" s="284"/>
      <c r="E5" s="284"/>
      <c r="F5" s="284"/>
      <c r="G5" s="284"/>
      <c r="H5" s="284"/>
      <c r="I5" s="284"/>
      <c r="J5" s="281"/>
      <c r="K5" s="281"/>
      <c r="L5" s="281"/>
      <c r="M5" s="281"/>
    </row>
    <row r="6" spans="1:13" x14ac:dyDescent="0.55000000000000004">
      <c r="A6" s="283" t="s">
        <v>167</v>
      </c>
      <c r="B6" s="284"/>
      <c r="C6" s="284"/>
      <c r="D6" s="284"/>
      <c r="E6" s="284"/>
      <c r="F6" s="284"/>
      <c r="G6" s="284"/>
      <c r="H6" s="284"/>
      <c r="I6" s="284"/>
      <c r="J6" s="281"/>
      <c r="K6" s="281"/>
      <c r="L6" s="281"/>
      <c r="M6" s="281"/>
    </row>
    <row r="7" spans="1:13" x14ac:dyDescent="0.55000000000000004">
      <c r="A7" s="283" t="s">
        <v>28</v>
      </c>
      <c r="B7" s="283"/>
      <c r="C7" s="284"/>
      <c r="D7" s="284"/>
      <c r="E7" s="284"/>
      <c r="F7" s="284"/>
      <c r="G7" s="284"/>
      <c r="H7" s="284"/>
      <c r="I7" s="284"/>
      <c r="J7" s="281"/>
      <c r="K7" s="281"/>
      <c r="L7" s="281"/>
      <c r="M7" s="281"/>
    </row>
    <row r="8" spans="1:13" x14ac:dyDescent="0.55000000000000004">
      <c r="A8" s="283" t="s">
        <v>168</v>
      </c>
      <c r="B8" s="284"/>
      <c r="C8" s="284"/>
      <c r="D8" s="284"/>
      <c r="E8" s="284"/>
      <c r="F8" s="286" t="s">
        <v>3</v>
      </c>
      <c r="G8" s="287">
        <v>1</v>
      </c>
      <c r="H8" s="286" t="s">
        <v>4</v>
      </c>
      <c r="I8" s="284"/>
      <c r="J8" s="281"/>
      <c r="K8" s="281"/>
      <c r="L8" s="281"/>
      <c r="M8" s="281"/>
    </row>
    <row r="9" spans="1:13" x14ac:dyDescent="0.55000000000000004">
      <c r="A9" s="288" t="s">
        <v>169</v>
      </c>
      <c r="B9" s="289"/>
      <c r="C9" s="289"/>
      <c r="D9" s="289"/>
      <c r="E9" s="289"/>
      <c r="F9" s="289"/>
      <c r="G9" s="289"/>
      <c r="H9" s="289"/>
      <c r="I9" s="289"/>
      <c r="J9" s="281"/>
      <c r="K9" s="281"/>
      <c r="L9" s="281"/>
      <c r="M9" s="281"/>
    </row>
    <row r="10" spans="1:13" x14ac:dyDescent="0.55000000000000004">
      <c r="A10" s="290" t="s">
        <v>5</v>
      </c>
      <c r="B10" s="291" t="s">
        <v>2</v>
      </c>
      <c r="C10" s="292"/>
      <c r="D10" s="291" t="s">
        <v>29</v>
      </c>
      <c r="E10" s="292"/>
      <c r="F10" s="293" t="s">
        <v>128</v>
      </c>
      <c r="G10" s="291" t="s">
        <v>31</v>
      </c>
      <c r="H10" s="292"/>
      <c r="I10" s="293" t="s">
        <v>32</v>
      </c>
      <c r="J10" s="281"/>
      <c r="K10" s="281"/>
      <c r="L10" s="281"/>
      <c r="M10" s="281"/>
    </row>
    <row r="11" spans="1:13" x14ac:dyDescent="0.55000000000000004">
      <c r="A11" s="294" t="s">
        <v>33</v>
      </c>
      <c r="B11" s="295"/>
      <c r="C11" s="296"/>
      <c r="D11" s="297" t="s">
        <v>18</v>
      </c>
      <c r="E11" s="298"/>
      <c r="F11" s="299"/>
      <c r="G11" s="297" t="s">
        <v>34</v>
      </c>
      <c r="H11" s="298"/>
      <c r="I11" s="299"/>
      <c r="J11" s="281"/>
      <c r="K11" s="281"/>
      <c r="L11" s="281"/>
      <c r="M11" s="281"/>
    </row>
    <row r="12" spans="1:13" x14ac:dyDescent="0.55000000000000004">
      <c r="A12" s="300">
        <v>2</v>
      </c>
      <c r="B12" s="301" t="s">
        <v>119</v>
      </c>
      <c r="C12" s="301"/>
      <c r="D12" s="302">
        <v>133045</v>
      </c>
      <c r="E12" s="302"/>
      <c r="F12" s="303">
        <v>1.07</v>
      </c>
      <c r="G12" s="302">
        <f>D12*F12</f>
        <v>142358.15</v>
      </c>
      <c r="H12" s="302"/>
      <c r="I12" s="304"/>
      <c r="J12" s="281"/>
      <c r="K12" s="281"/>
      <c r="L12" s="281"/>
      <c r="M12" s="281"/>
    </row>
    <row r="13" spans="1:13" x14ac:dyDescent="0.55000000000000004">
      <c r="A13" s="305"/>
      <c r="B13" s="306"/>
      <c r="C13" s="307"/>
      <c r="D13" s="308"/>
      <c r="E13" s="308"/>
      <c r="F13" s="309"/>
      <c r="G13" s="310"/>
      <c r="H13" s="310"/>
      <c r="I13" s="309"/>
      <c r="J13" s="281"/>
      <c r="K13" s="281"/>
      <c r="L13" s="281"/>
      <c r="M13" s="281"/>
    </row>
    <row r="14" spans="1:13" x14ac:dyDescent="0.55000000000000004">
      <c r="A14" s="305"/>
      <c r="B14" s="311"/>
      <c r="C14" s="312"/>
      <c r="D14" s="313"/>
      <c r="E14" s="314"/>
      <c r="F14" s="309"/>
      <c r="G14" s="315"/>
      <c r="H14" s="316"/>
      <c r="I14" s="309"/>
      <c r="J14" s="281"/>
      <c r="K14" s="281"/>
      <c r="L14" s="281"/>
      <c r="M14" s="281"/>
    </row>
    <row r="15" spans="1:13" x14ac:dyDescent="0.55000000000000004">
      <c r="A15" s="305"/>
      <c r="B15" s="317"/>
      <c r="C15" s="317"/>
      <c r="D15" s="308"/>
      <c r="E15" s="308"/>
      <c r="F15" s="309"/>
      <c r="G15" s="310"/>
      <c r="H15" s="310"/>
      <c r="I15" s="309"/>
      <c r="J15" s="281"/>
      <c r="K15" s="281"/>
      <c r="L15" s="281"/>
      <c r="M15" s="281"/>
    </row>
    <row r="16" spans="1:13" x14ac:dyDescent="0.55000000000000004">
      <c r="A16" s="305"/>
      <c r="B16" s="318"/>
      <c r="C16" s="319"/>
      <c r="D16" s="308"/>
      <c r="E16" s="308"/>
      <c r="F16" s="309"/>
      <c r="G16" s="310"/>
      <c r="H16" s="310"/>
      <c r="I16" s="309"/>
      <c r="J16" s="281"/>
      <c r="K16" s="281"/>
      <c r="L16" s="281"/>
      <c r="M16" s="281"/>
    </row>
    <row r="17" spans="1:13" x14ac:dyDescent="0.55000000000000004">
      <c r="A17" s="305"/>
      <c r="B17" s="318"/>
      <c r="C17" s="319"/>
      <c r="D17" s="308"/>
      <c r="E17" s="308"/>
      <c r="F17" s="309"/>
      <c r="G17" s="310"/>
      <c r="H17" s="310"/>
      <c r="I17" s="309"/>
      <c r="J17" s="289"/>
      <c r="K17" s="289"/>
      <c r="L17" s="289"/>
      <c r="M17" s="289"/>
    </row>
    <row r="18" spans="1:13" x14ac:dyDescent="0.55000000000000004">
      <c r="A18" s="305"/>
      <c r="B18" s="318"/>
      <c r="C18" s="319"/>
      <c r="D18" s="308"/>
      <c r="E18" s="308"/>
      <c r="F18" s="309"/>
      <c r="G18" s="310"/>
      <c r="H18" s="310"/>
      <c r="I18" s="309"/>
      <c r="J18" s="289"/>
      <c r="K18" s="289"/>
      <c r="L18" s="289"/>
      <c r="M18" s="289"/>
    </row>
    <row r="19" spans="1:13" x14ac:dyDescent="0.55000000000000004">
      <c r="A19" s="305"/>
      <c r="B19" s="318"/>
      <c r="C19" s="319"/>
      <c r="D19" s="308"/>
      <c r="E19" s="308"/>
      <c r="F19" s="309"/>
      <c r="G19" s="310"/>
      <c r="H19" s="310"/>
      <c r="I19" s="309"/>
      <c r="J19" s="289"/>
      <c r="K19" s="289"/>
      <c r="L19" s="289"/>
      <c r="M19" s="289"/>
    </row>
    <row r="20" spans="1:13" x14ac:dyDescent="0.55000000000000004">
      <c r="A20" s="309"/>
      <c r="B20" s="320"/>
      <c r="C20" s="320"/>
      <c r="D20" s="308"/>
      <c r="E20" s="308"/>
      <c r="F20" s="309"/>
      <c r="G20" s="310"/>
      <c r="H20" s="310"/>
      <c r="I20" s="309"/>
      <c r="J20" s="289"/>
      <c r="K20" s="289"/>
      <c r="L20" s="289"/>
      <c r="M20" s="289"/>
    </row>
    <row r="21" spans="1:13" x14ac:dyDescent="0.55000000000000004">
      <c r="A21" s="321"/>
      <c r="B21" s="322"/>
      <c r="C21" s="322"/>
      <c r="D21" s="322"/>
      <c r="E21" s="322"/>
      <c r="F21" s="321"/>
      <c r="G21" s="323"/>
      <c r="H21" s="323"/>
      <c r="I21" s="321"/>
      <c r="J21" s="289"/>
      <c r="K21" s="289"/>
      <c r="L21" s="289"/>
      <c r="M21" s="289"/>
    </row>
    <row r="22" spans="1:13" x14ac:dyDescent="0.55000000000000004">
      <c r="A22" s="294" t="s">
        <v>40</v>
      </c>
      <c r="B22" s="324" t="s">
        <v>41</v>
      </c>
      <c r="C22" s="324"/>
      <c r="D22" s="324"/>
      <c r="E22" s="324"/>
      <c r="F22" s="324"/>
      <c r="G22" s="325">
        <f>SUM(G12:H21)</f>
        <v>142358.15</v>
      </c>
      <c r="H22" s="325"/>
      <c r="I22" s="326"/>
      <c r="J22" s="289"/>
      <c r="K22" s="289"/>
      <c r="L22" s="289"/>
      <c r="M22" s="289"/>
    </row>
    <row r="23" spans="1:13" x14ac:dyDescent="0.55000000000000004">
      <c r="A23" s="327"/>
      <c r="B23" s="328" t="s">
        <v>42</v>
      </c>
      <c r="C23" s="328"/>
      <c r="D23" s="328"/>
      <c r="E23" s="328"/>
      <c r="F23" s="329"/>
      <c r="G23" s="330"/>
      <c r="H23" s="331"/>
      <c r="I23" s="329"/>
      <c r="J23" s="289"/>
      <c r="K23" s="289"/>
      <c r="L23" s="289"/>
      <c r="M23" s="289"/>
    </row>
    <row r="24" spans="1:13" x14ac:dyDescent="0.55000000000000004">
      <c r="A24" s="284"/>
      <c r="B24" s="332"/>
      <c r="C24" s="332"/>
      <c r="D24" s="284"/>
      <c r="E24" s="284"/>
      <c r="F24" s="284"/>
      <c r="G24" s="333"/>
      <c r="H24" s="333"/>
      <c r="I24" s="284"/>
      <c r="J24" s="289"/>
      <c r="K24" s="289"/>
      <c r="L24" s="289" t="s">
        <v>48</v>
      </c>
      <c r="M24" s="289"/>
    </row>
    <row r="25" spans="1:13" ht="26.25" x14ac:dyDescent="0.55000000000000004">
      <c r="A25" s="284"/>
      <c r="B25" s="284"/>
      <c r="C25" s="285"/>
      <c r="D25" s="334"/>
      <c r="E25" s="285"/>
      <c r="F25" s="284"/>
      <c r="G25" s="333"/>
      <c r="H25" s="333"/>
      <c r="I25" s="284"/>
      <c r="J25" s="289"/>
      <c r="K25" s="334">
        <v>1850.91</v>
      </c>
      <c r="L25" s="289">
        <v>317.55</v>
      </c>
      <c r="M25" s="335">
        <v>1533.3600000000001</v>
      </c>
    </row>
    <row r="26" spans="1:13" ht="26.25" x14ac:dyDescent="0.55000000000000004">
      <c r="A26" s="284"/>
      <c r="B26" s="284"/>
      <c r="C26" s="285"/>
      <c r="D26" s="334"/>
      <c r="E26" s="285"/>
      <c r="F26" s="284"/>
      <c r="G26" s="333"/>
      <c r="H26" s="333"/>
      <c r="I26" s="284"/>
      <c r="J26" s="289"/>
      <c r="K26" s="289"/>
      <c r="L26" s="289"/>
      <c r="M26" s="289"/>
    </row>
    <row r="27" spans="1:13" x14ac:dyDescent="0.55000000000000004">
      <c r="A27" s="284"/>
      <c r="B27" s="336"/>
      <c r="C27" s="336"/>
      <c r="D27" s="284"/>
      <c r="E27" s="284"/>
      <c r="F27" s="284"/>
      <c r="G27" s="287"/>
      <c r="H27" s="287"/>
      <c r="I27" s="284"/>
      <c r="J27" s="289"/>
      <c r="K27" s="289"/>
      <c r="L27" s="335">
        <v>0</v>
      </c>
      <c r="M27" s="289"/>
    </row>
    <row r="28" spans="1:13" ht="26.25" x14ac:dyDescent="0.55000000000000004">
      <c r="A28" s="284"/>
      <c r="B28" s="334"/>
      <c r="C28" s="284"/>
      <c r="D28" s="107"/>
      <c r="E28" s="108"/>
      <c r="F28" s="108"/>
      <c r="G28" s="108"/>
      <c r="H28" s="289"/>
      <c r="I28" s="289"/>
      <c r="J28" s="289"/>
      <c r="K28" s="289"/>
      <c r="L28" s="289"/>
      <c r="M28" s="289"/>
    </row>
    <row r="29" spans="1:13" ht="26.25" x14ac:dyDescent="0.55000000000000004">
      <c r="A29" s="289"/>
      <c r="B29" s="289"/>
      <c r="C29" s="334"/>
      <c r="D29" s="289"/>
      <c r="E29" s="289"/>
      <c r="F29" s="289"/>
      <c r="G29" s="289"/>
      <c r="H29" s="289"/>
      <c r="I29" s="289"/>
      <c r="J29" s="289"/>
      <c r="K29" s="289"/>
      <c r="L29" s="289"/>
      <c r="M29" s="289"/>
    </row>
    <row r="30" spans="1:13" x14ac:dyDescent="0.55000000000000004">
      <c r="A30" s="289"/>
      <c r="B30" s="289"/>
      <c r="C30" s="289"/>
      <c r="D30" s="289"/>
      <c r="E30" s="289"/>
      <c r="F30" s="289"/>
      <c r="G30" s="289"/>
      <c r="H30" s="289"/>
      <c r="I30" s="289"/>
      <c r="J30" s="289"/>
      <c r="K30" s="289"/>
      <c r="L30" s="335">
        <v>0</v>
      </c>
      <c r="M30" s="289"/>
    </row>
    <row r="31" spans="1:13" x14ac:dyDescent="0.55000000000000004">
      <c r="A31" s="289"/>
      <c r="B31" s="289"/>
      <c r="C31" s="289"/>
      <c r="D31" s="289"/>
      <c r="E31" s="289"/>
      <c r="F31" s="289"/>
      <c r="G31" s="289"/>
      <c r="H31" s="289"/>
      <c r="I31" s="335"/>
      <c r="J31" s="289"/>
      <c r="K31" s="289"/>
      <c r="L31" s="337">
        <v>0</v>
      </c>
      <c r="M31" s="289"/>
    </row>
    <row r="45" spans="9:9" x14ac:dyDescent="0.55000000000000004">
      <c r="I45" s="338" t="s">
        <v>53</v>
      </c>
    </row>
    <row r="52" spans="5:12" ht="26.25" x14ac:dyDescent="0.55000000000000004">
      <c r="E52" s="334"/>
      <c r="F52" s="285"/>
      <c r="G52" s="284"/>
      <c r="H52" s="333"/>
      <c r="I52" s="333"/>
      <c r="J52" s="284"/>
      <c r="K52" s="289"/>
      <c r="L52" s="334"/>
    </row>
    <row r="53" spans="5:12" ht="26.25" x14ac:dyDescent="0.55000000000000004">
      <c r="E53" s="334"/>
      <c r="F53" s="285"/>
      <c r="G53" s="284"/>
      <c r="H53" s="333"/>
      <c r="I53" s="333"/>
      <c r="J53" s="284"/>
      <c r="K53" s="289"/>
      <c r="L53" s="289"/>
    </row>
    <row r="54" spans="5:12" x14ac:dyDescent="0.55000000000000004">
      <c r="E54" s="284"/>
      <c r="F54" s="284"/>
      <c r="G54" s="284"/>
      <c r="H54" s="287"/>
      <c r="I54" s="287"/>
      <c r="J54" s="284"/>
      <c r="K54" s="289"/>
      <c r="L54" s="289"/>
    </row>
    <row r="55" spans="5:12" x14ac:dyDescent="0.55000000000000004">
      <c r="E55" s="107"/>
      <c r="F55" s="108"/>
      <c r="G55" s="108"/>
      <c r="H55" s="108"/>
      <c r="I55" s="289"/>
      <c r="J55" s="289"/>
      <c r="K55" s="289"/>
      <c r="L55" s="289"/>
    </row>
    <row r="56" spans="5:12" x14ac:dyDescent="0.55000000000000004">
      <c r="E56" s="289"/>
      <c r="F56" s="289"/>
      <c r="G56" s="289"/>
      <c r="H56" s="289"/>
      <c r="I56" s="289"/>
      <c r="J56" s="289"/>
      <c r="K56" s="289"/>
      <c r="L56" s="289"/>
    </row>
    <row r="57" spans="5:12" x14ac:dyDescent="0.55000000000000004">
      <c r="E57" s="289"/>
      <c r="F57" s="289"/>
      <c r="G57" s="289"/>
      <c r="H57" s="289"/>
      <c r="I57" s="289"/>
      <c r="J57" s="289"/>
      <c r="K57" s="289"/>
      <c r="L57" s="289"/>
    </row>
    <row r="58" spans="5:12" x14ac:dyDescent="0.55000000000000004">
      <c r="E58" s="289"/>
      <c r="F58" s="289"/>
      <c r="G58" s="289"/>
      <c r="H58" s="289"/>
      <c r="I58" s="289"/>
      <c r="J58" s="335"/>
      <c r="K58" s="289"/>
      <c r="L58" s="289"/>
    </row>
  </sheetData>
  <mergeCells count="39">
    <mergeCell ref="G26:H26"/>
    <mergeCell ref="G25:H25"/>
    <mergeCell ref="D19:E19"/>
    <mergeCell ref="H52:I52"/>
    <mergeCell ref="H53:I53"/>
    <mergeCell ref="G20:H20"/>
    <mergeCell ref="B22:F22"/>
    <mergeCell ref="G22:H22"/>
    <mergeCell ref="B20:C20"/>
    <mergeCell ref="D20:E20"/>
    <mergeCell ref="D18:E18"/>
    <mergeCell ref="B15:C15"/>
    <mergeCell ref="G24:H24"/>
    <mergeCell ref="G19:H19"/>
    <mergeCell ref="B21:C21"/>
    <mergeCell ref="D21:E21"/>
    <mergeCell ref="G21:H21"/>
    <mergeCell ref="G18:H18"/>
    <mergeCell ref="D17:E17"/>
    <mergeCell ref="G17:H17"/>
    <mergeCell ref="D16:E16"/>
    <mergeCell ref="G16:H16"/>
    <mergeCell ref="B24:C24"/>
    <mergeCell ref="I10:I11"/>
    <mergeCell ref="D11:E11"/>
    <mergeCell ref="G11:H11"/>
    <mergeCell ref="G13:H13"/>
    <mergeCell ref="G15:H15"/>
    <mergeCell ref="D15:E15"/>
    <mergeCell ref="B12:C12"/>
    <mergeCell ref="D12:E12"/>
    <mergeCell ref="G12:H12"/>
    <mergeCell ref="B13:C13"/>
    <mergeCell ref="D13:E13"/>
    <mergeCell ref="A1:H1"/>
    <mergeCell ref="B10:C11"/>
    <mergeCell ref="D10:E10"/>
    <mergeCell ref="F10:F11"/>
    <mergeCell ref="G10:H10"/>
  </mergeCells>
  <pageMargins left="0.17" right="0.14000000000000001" top="0.55118110236220474" bottom="0.35433070866141736" header="0.31496062992125984" footer="0.31496062992125984"/>
  <pageSetup paperSize="9"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view="pageBreakPreview" zoomScaleSheetLayoutView="100" workbookViewId="0">
      <selection activeCell="M16" sqref="M16"/>
    </sheetView>
  </sheetViews>
  <sheetFormatPr defaultColWidth="9" defaultRowHeight="23.25" x14ac:dyDescent="0.55000000000000004"/>
  <cols>
    <col min="1" max="1" width="5" style="6" customWidth="1"/>
    <col min="2" max="3" width="9" style="6"/>
    <col min="4" max="4" width="26.125" style="6" customWidth="1"/>
    <col min="5" max="5" width="6.25" style="6" customWidth="1"/>
    <col min="6" max="6" width="5.875" style="6" customWidth="1"/>
    <col min="7" max="7" width="6.375" style="6" customWidth="1"/>
    <col min="8" max="8" width="12.125" style="6" customWidth="1"/>
    <col min="9" max="9" width="6.875" style="6" customWidth="1"/>
    <col min="10" max="10" width="11.875" style="6" customWidth="1"/>
    <col min="11" max="11" width="12.625" style="6" customWidth="1"/>
    <col min="12" max="12" width="15" style="6" customWidth="1"/>
    <col min="13" max="16384" width="9" style="6"/>
  </cols>
  <sheetData>
    <row r="1" spans="1:14" ht="24" customHeight="1" x14ac:dyDescent="0.55000000000000004">
      <c r="A1" s="1" t="s">
        <v>163</v>
      </c>
      <c r="B1" s="2"/>
      <c r="C1" s="3"/>
      <c r="D1" s="2"/>
      <c r="E1" s="4"/>
      <c r="F1" s="4"/>
      <c r="G1" s="4"/>
      <c r="H1" s="5"/>
      <c r="I1" s="11"/>
      <c r="J1" s="9"/>
      <c r="K1" s="12" t="s">
        <v>7</v>
      </c>
      <c r="L1" s="9"/>
      <c r="M1" s="9"/>
    </row>
    <row r="2" spans="1:14" ht="24" customHeight="1" x14ac:dyDescent="0.55000000000000004">
      <c r="A2" s="1"/>
      <c r="B2" s="2"/>
      <c r="C2" s="3" t="s">
        <v>136</v>
      </c>
      <c r="D2" s="2"/>
      <c r="E2" s="4"/>
      <c r="F2" s="4"/>
      <c r="G2" s="4"/>
      <c r="H2" s="5"/>
      <c r="I2" s="11"/>
      <c r="J2" s="9"/>
      <c r="K2" s="12"/>
      <c r="L2" s="9"/>
      <c r="M2" s="9"/>
    </row>
    <row r="3" spans="1:14" ht="24" customHeight="1" x14ac:dyDescent="0.55000000000000004">
      <c r="A3" s="13" t="s">
        <v>158</v>
      </c>
      <c r="B3" s="2"/>
      <c r="C3" s="3"/>
      <c r="D3" s="2"/>
      <c r="E3" s="4"/>
      <c r="F3" s="4"/>
      <c r="G3" s="4"/>
      <c r="H3" s="4"/>
      <c r="I3" s="4"/>
      <c r="J3" s="9"/>
      <c r="K3" s="9"/>
      <c r="L3" s="9"/>
      <c r="M3" s="9"/>
    </row>
    <row r="4" spans="1:14" ht="24" customHeight="1" x14ac:dyDescent="0.55000000000000004">
      <c r="A4" s="13" t="s">
        <v>8</v>
      </c>
      <c r="B4" s="2"/>
      <c r="C4" s="14"/>
      <c r="D4" s="2"/>
      <c r="E4" s="15" t="s">
        <v>1</v>
      </c>
      <c r="F4" s="4"/>
      <c r="G4" s="4"/>
      <c r="H4" s="4"/>
      <c r="I4" s="4"/>
      <c r="J4" s="9"/>
      <c r="K4" s="9"/>
      <c r="L4" s="9"/>
      <c r="M4" s="9"/>
    </row>
    <row r="5" spans="1:14" ht="24" customHeight="1" x14ac:dyDescent="0.55000000000000004">
      <c r="A5" s="13" t="s">
        <v>64</v>
      </c>
      <c r="B5" s="2" t="s">
        <v>65</v>
      </c>
      <c r="C5" s="14"/>
      <c r="D5" s="2"/>
      <c r="E5" s="15" t="s">
        <v>9</v>
      </c>
      <c r="F5" s="4"/>
      <c r="G5" s="4"/>
      <c r="H5" s="4"/>
      <c r="I5" s="4"/>
      <c r="J5" s="9"/>
      <c r="K5" s="9"/>
      <c r="L5" s="9"/>
      <c r="M5" s="9"/>
    </row>
    <row r="6" spans="1:14" ht="24" customHeight="1" x14ac:dyDescent="0.55000000000000004">
      <c r="A6" s="13" t="s">
        <v>159</v>
      </c>
      <c r="B6" s="2"/>
      <c r="C6" s="14"/>
      <c r="D6" s="2"/>
      <c r="E6" s="4" t="s">
        <v>139</v>
      </c>
      <c r="F6" s="16"/>
      <c r="G6" s="16"/>
      <c r="H6" s="16"/>
      <c r="I6" s="16"/>
      <c r="J6" s="17"/>
      <c r="K6" s="17"/>
      <c r="L6" s="17"/>
      <c r="M6" s="17"/>
    </row>
    <row r="7" spans="1:14" x14ac:dyDescent="0.55000000000000004">
      <c r="A7" s="18" t="s">
        <v>10</v>
      </c>
      <c r="B7" s="19" t="s">
        <v>17</v>
      </c>
      <c r="C7" s="20"/>
      <c r="D7" s="21"/>
      <c r="E7" s="22" t="s">
        <v>3</v>
      </c>
      <c r="F7" s="23" t="s">
        <v>12</v>
      </c>
      <c r="G7" s="24" t="s">
        <v>15</v>
      </c>
      <c r="H7" s="25"/>
      <c r="I7" s="26" t="s">
        <v>16</v>
      </c>
      <c r="J7" s="27"/>
      <c r="K7" s="28" t="s">
        <v>18</v>
      </c>
      <c r="L7" s="29"/>
      <c r="M7" s="30"/>
      <c r="N7" s="30"/>
    </row>
    <row r="8" spans="1:14" x14ac:dyDescent="0.55000000000000004">
      <c r="A8" s="31"/>
      <c r="B8" s="31"/>
      <c r="C8" s="32"/>
      <c r="D8" s="33"/>
      <c r="E8" s="34"/>
      <c r="F8" s="35"/>
      <c r="G8" s="36" t="s">
        <v>19</v>
      </c>
      <c r="H8" s="37" t="s">
        <v>11</v>
      </c>
      <c r="I8" s="37" t="s">
        <v>19</v>
      </c>
      <c r="J8" s="37" t="s">
        <v>11</v>
      </c>
      <c r="K8" s="34"/>
      <c r="L8" s="29"/>
      <c r="M8" s="30"/>
      <c r="N8" s="30"/>
    </row>
    <row r="9" spans="1:14" x14ac:dyDescent="0.55000000000000004">
      <c r="A9" s="31"/>
      <c r="B9" s="31"/>
      <c r="C9" s="32"/>
      <c r="D9" s="33"/>
      <c r="E9" s="34"/>
      <c r="F9" s="35"/>
      <c r="G9" s="38" t="s">
        <v>20</v>
      </c>
      <c r="H9" s="39" t="s">
        <v>21</v>
      </c>
      <c r="I9" s="39" t="s">
        <v>20</v>
      </c>
      <c r="J9" s="39" t="s">
        <v>21</v>
      </c>
      <c r="K9" s="39" t="s">
        <v>22</v>
      </c>
      <c r="L9" s="29"/>
      <c r="M9" s="30"/>
      <c r="N9" s="30"/>
    </row>
    <row r="10" spans="1:14" x14ac:dyDescent="0.55000000000000004">
      <c r="A10" s="18"/>
      <c r="B10" s="40"/>
      <c r="C10" s="41"/>
      <c r="D10" s="42"/>
      <c r="E10" s="43"/>
      <c r="F10" s="44"/>
      <c r="G10" s="45" t="s">
        <v>0</v>
      </c>
      <c r="H10" s="46" t="s">
        <v>0</v>
      </c>
      <c r="I10" s="46" t="s">
        <v>0</v>
      </c>
      <c r="J10" s="46" t="s">
        <v>0</v>
      </c>
      <c r="K10" s="46" t="s">
        <v>0</v>
      </c>
      <c r="L10" s="29"/>
      <c r="M10" s="30"/>
      <c r="N10" s="30"/>
    </row>
    <row r="11" spans="1:14" x14ac:dyDescent="0.55000000000000004">
      <c r="A11" s="54"/>
      <c r="B11" s="261" t="s">
        <v>133</v>
      </c>
      <c r="C11" s="262"/>
      <c r="D11" s="263"/>
      <c r="E11" s="264"/>
      <c r="F11" s="265"/>
      <c r="G11" s="265"/>
      <c r="H11" s="265"/>
      <c r="I11" s="265"/>
      <c r="J11" s="266"/>
      <c r="K11" s="266"/>
      <c r="L11" s="29"/>
      <c r="M11" s="30"/>
      <c r="N11" s="30"/>
    </row>
    <row r="12" spans="1:14" x14ac:dyDescent="0.55000000000000004">
      <c r="A12" s="54"/>
      <c r="B12" s="267"/>
      <c r="C12" s="268"/>
      <c r="D12" s="268"/>
      <c r="E12" s="264"/>
      <c r="F12" s="265"/>
      <c r="G12" s="265"/>
      <c r="H12" s="265"/>
      <c r="I12" s="265"/>
      <c r="J12" s="266"/>
      <c r="K12" s="266"/>
      <c r="L12" s="29"/>
      <c r="M12" s="30"/>
      <c r="N12" s="30"/>
    </row>
    <row r="13" spans="1:14" s="63" customFormat="1" x14ac:dyDescent="0.55000000000000004">
      <c r="A13" s="54">
        <v>1</v>
      </c>
      <c r="B13" s="269" t="s">
        <v>66</v>
      </c>
      <c r="C13" s="253"/>
      <c r="D13" s="253"/>
      <c r="E13" s="264"/>
      <c r="F13" s="265"/>
      <c r="G13" s="265"/>
      <c r="H13" s="270">
        <f>'1'!F15</f>
        <v>0</v>
      </c>
      <c r="I13" s="270"/>
      <c r="J13" s="270">
        <f>'1'!H15</f>
        <v>5725.6</v>
      </c>
      <c r="K13" s="270">
        <f>'1'!I15</f>
        <v>5725.6</v>
      </c>
      <c r="L13" s="29"/>
      <c r="M13" s="62"/>
      <c r="N13" s="62"/>
    </row>
    <row r="14" spans="1:14" s="63" customFormat="1" x14ac:dyDescent="0.55000000000000004">
      <c r="A14" s="54">
        <v>2</v>
      </c>
      <c r="B14" s="269" t="s">
        <v>69</v>
      </c>
      <c r="C14" s="271"/>
      <c r="D14" s="253"/>
      <c r="E14" s="272"/>
      <c r="F14" s="273"/>
      <c r="G14" s="273"/>
      <c r="H14" s="270">
        <f>'2'!F14</f>
        <v>13824.744000000001</v>
      </c>
      <c r="I14" s="274"/>
      <c r="J14" s="270">
        <f>'2'!H14</f>
        <v>2873</v>
      </c>
      <c r="K14" s="270">
        <f>'2'!I14</f>
        <v>16697.743999999999</v>
      </c>
      <c r="L14" s="65"/>
      <c r="M14" s="62"/>
      <c r="N14" s="62"/>
    </row>
    <row r="15" spans="1:14" s="63" customFormat="1" x14ac:dyDescent="0.55000000000000004">
      <c r="A15" s="54">
        <v>3</v>
      </c>
      <c r="B15" s="269" t="s">
        <v>130</v>
      </c>
      <c r="C15" s="271"/>
      <c r="D15" s="253"/>
      <c r="E15" s="272"/>
      <c r="F15" s="273"/>
      <c r="G15" s="273"/>
      <c r="H15" s="270">
        <f>'3'!F18</f>
        <v>36584.639999999999</v>
      </c>
      <c r="I15" s="274"/>
      <c r="J15" s="270">
        <f>'3'!H18</f>
        <v>14831.42</v>
      </c>
      <c r="K15" s="270">
        <f>'3'!I18</f>
        <v>51416.06</v>
      </c>
      <c r="L15" s="65"/>
      <c r="M15" s="62"/>
      <c r="N15" s="62"/>
    </row>
    <row r="16" spans="1:14" s="63" customFormat="1" x14ac:dyDescent="0.55000000000000004">
      <c r="A16" s="54">
        <v>4</v>
      </c>
      <c r="B16" s="269" t="s">
        <v>131</v>
      </c>
      <c r="C16" s="271"/>
      <c r="D16" s="253"/>
      <c r="E16" s="272"/>
      <c r="F16" s="273"/>
      <c r="G16" s="273"/>
      <c r="H16" s="270">
        <f>'4'!F13</f>
        <v>38984</v>
      </c>
      <c r="I16" s="274"/>
      <c r="J16" s="270">
        <f>'4'!H13</f>
        <v>18544.239999999998</v>
      </c>
      <c r="K16" s="270">
        <f>'4'!I13</f>
        <v>57528.24</v>
      </c>
      <c r="L16" s="65"/>
      <c r="M16" s="62"/>
      <c r="N16" s="62"/>
    </row>
    <row r="17" spans="1:19" s="63" customFormat="1" x14ac:dyDescent="0.55000000000000004">
      <c r="A17" s="54">
        <v>5</v>
      </c>
      <c r="B17" s="269" t="s">
        <v>132</v>
      </c>
      <c r="C17" s="271"/>
      <c r="D17" s="253"/>
      <c r="E17" s="272"/>
      <c r="F17" s="273"/>
      <c r="G17" s="273"/>
      <c r="H17" s="270">
        <f>'5'!F22</f>
        <v>79800</v>
      </c>
      <c r="I17" s="274"/>
      <c r="J17" s="270">
        <f>'5'!H22</f>
        <v>7805</v>
      </c>
      <c r="K17" s="270">
        <f>'5'!I22</f>
        <v>87605</v>
      </c>
      <c r="L17" s="65"/>
      <c r="M17" s="62"/>
      <c r="N17" s="62"/>
    </row>
    <row r="18" spans="1:19" s="63" customFormat="1" x14ac:dyDescent="0.55000000000000004">
      <c r="A18" s="54">
        <v>6</v>
      </c>
      <c r="B18" s="269" t="s">
        <v>95</v>
      </c>
      <c r="C18" s="271"/>
      <c r="D18" s="253"/>
      <c r="E18" s="272"/>
      <c r="F18" s="273"/>
      <c r="G18" s="273"/>
      <c r="H18" s="270">
        <f>'6'!F36</f>
        <v>56209</v>
      </c>
      <c r="I18" s="274"/>
      <c r="J18" s="270">
        <f>'6'!H36</f>
        <v>15390</v>
      </c>
      <c r="K18" s="270">
        <f>'6'!I36</f>
        <v>71599</v>
      </c>
      <c r="L18" s="65"/>
      <c r="M18" s="62"/>
      <c r="N18" s="62"/>
    </row>
    <row r="19" spans="1:19" x14ac:dyDescent="0.55000000000000004">
      <c r="A19" s="47"/>
      <c r="B19" s="275"/>
      <c r="C19" s="276"/>
      <c r="D19" s="277"/>
      <c r="E19" s="278"/>
      <c r="F19" s="273"/>
      <c r="G19" s="273"/>
      <c r="H19" s="274"/>
      <c r="I19" s="274"/>
      <c r="J19" s="274"/>
      <c r="K19" s="274"/>
      <c r="L19" s="65"/>
      <c r="M19" s="29"/>
      <c r="N19" s="29"/>
    </row>
    <row r="20" spans="1:19" x14ac:dyDescent="0.55000000000000004">
      <c r="A20" s="84"/>
      <c r="B20" s="85" t="s">
        <v>23</v>
      </c>
      <c r="C20" s="86"/>
      <c r="D20" s="87"/>
      <c r="E20" s="88"/>
      <c r="F20" s="89"/>
      <c r="G20" s="89"/>
      <c r="H20" s="90">
        <f>SUM(H13:H19)</f>
        <v>225402.38399999999</v>
      </c>
      <c r="I20" s="90">
        <f>SUM(I13:I19)</f>
        <v>0</v>
      </c>
      <c r="J20" s="90">
        <f>SUM(J13:J19)</f>
        <v>65169.259999999995</v>
      </c>
      <c r="K20" s="90">
        <f>SUM(K13:K19)</f>
        <v>290571.64399999997</v>
      </c>
      <c r="L20" s="91"/>
      <c r="M20" s="92"/>
      <c r="N20" s="92"/>
    </row>
    <row r="21" spans="1:19" x14ac:dyDescent="0.55000000000000004">
      <c r="A21" s="93"/>
      <c r="B21" s="85" t="s">
        <v>24</v>
      </c>
      <c r="C21" s="86"/>
      <c r="D21" s="87"/>
      <c r="E21" s="18" t="str">
        <f>BAHTTEXT(K20)</f>
        <v>สองแสนเก้าหมื่นห้าร้อยเจ็ดสิบเอ็ดบาทหกสิบสี่สตางค์</v>
      </c>
      <c r="F21" s="94"/>
      <c r="G21" s="94"/>
      <c r="H21" s="94"/>
      <c r="I21" s="94"/>
      <c r="J21" s="94"/>
      <c r="K21" s="95"/>
      <c r="L21" s="91"/>
      <c r="M21" s="96"/>
      <c r="N21" s="96"/>
    </row>
    <row r="22" spans="1:19" x14ac:dyDescent="0.55000000000000004">
      <c r="A22" s="97"/>
      <c r="B22" s="96"/>
      <c r="C22" s="96"/>
      <c r="D22" s="96"/>
      <c r="E22" s="96"/>
      <c r="F22" s="98"/>
      <c r="G22" s="99"/>
      <c r="H22" s="96"/>
      <c r="I22" s="96"/>
      <c r="J22" s="96"/>
      <c r="K22" s="91"/>
      <c r="L22" s="96"/>
      <c r="M22" s="96"/>
      <c r="N22" s="96"/>
    </row>
    <row r="23" spans="1:19" x14ac:dyDescent="0.55000000000000004">
      <c r="A23" s="100"/>
      <c r="B23" s="96"/>
      <c r="C23" s="96"/>
      <c r="D23" s="96"/>
      <c r="E23" s="96"/>
      <c r="F23" s="98"/>
      <c r="G23" s="99"/>
      <c r="H23" s="96"/>
      <c r="I23" s="96"/>
      <c r="J23" s="96"/>
      <c r="K23" s="91"/>
      <c r="L23" s="96"/>
      <c r="M23" s="96"/>
      <c r="N23" s="96"/>
    </row>
    <row r="24" spans="1:19" x14ac:dyDescent="0.55000000000000004">
      <c r="A24" s="100"/>
      <c r="B24" s="96"/>
      <c r="C24" s="96"/>
      <c r="D24" s="96"/>
      <c r="E24" s="96"/>
      <c r="F24" s="98"/>
      <c r="G24" s="99"/>
      <c r="H24" s="96"/>
      <c r="I24" s="96"/>
      <c r="J24" s="96"/>
      <c r="K24" s="91"/>
      <c r="L24" s="96"/>
      <c r="M24" s="96"/>
      <c r="N24" s="96"/>
    </row>
    <row r="25" spans="1:19" x14ac:dyDescent="0.55000000000000004">
      <c r="A25" s="100"/>
      <c r="B25" s="96"/>
      <c r="C25" s="96"/>
      <c r="D25" s="96"/>
      <c r="E25" s="96"/>
      <c r="F25" s="98"/>
      <c r="G25" s="99"/>
      <c r="H25" s="96"/>
      <c r="I25" s="96"/>
      <c r="J25" s="96"/>
      <c r="K25" s="91"/>
      <c r="L25" s="96"/>
      <c r="M25" s="96"/>
      <c r="N25" s="96"/>
    </row>
    <row r="26" spans="1:19" x14ac:dyDescent="0.55000000000000004">
      <c r="A26" s="100"/>
      <c r="B26" s="96"/>
      <c r="C26" s="96"/>
      <c r="D26" s="96"/>
      <c r="E26" s="96"/>
      <c r="F26" s="98"/>
      <c r="G26" s="99"/>
      <c r="H26" s="96"/>
      <c r="I26" s="96"/>
      <c r="J26" s="96"/>
      <c r="K26" s="91"/>
      <c r="L26" s="96"/>
      <c r="M26" s="96"/>
      <c r="N26" s="96"/>
    </row>
    <row r="27" spans="1:19" x14ac:dyDescent="0.55000000000000004">
      <c r="A27" s="100"/>
      <c r="B27" s="96"/>
      <c r="C27" s="96"/>
      <c r="D27" s="96"/>
      <c r="E27" s="96"/>
      <c r="F27" s="98"/>
      <c r="G27" s="99"/>
      <c r="H27" s="96"/>
      <c r="I27" s="96"/>
      <c r="J27" s="96"/>
      <c r="K27" s="91"/>
      <c r="L27" s="96"/>
      <c r="M27" s="96"/>
      <c r="N27" s="96"/>
    </row>
    <row r="28" spans="1:19" ht="26.25" x14ac:dyDescent="0.55000000000000004">
      <c r="A28" s="100"/>
      <c r="B28" s="96"/>
      <c r="C28" s="96"/>
      <c r="D28" s="96"/>
      <c r="E28" s="96"/>
      <c r="F28" s="98"/>
      <c r="G28" s="99"/>
      <c r="H28" s="96"/>
      <c r="I28" s="96"/>
      <c r="J28" s="96"/>
      <c r="K28" s="91"/>
      <c r="L28" s="101"/>
      <c r="M28" s="102"/>
      <c r="N28" s="103"/>
      <c r="O28" s="104"/>
      <c r="P28" s="104"/>
      <c r="Q28" s="103"/>
      <c r="R28" s="105"/>
      <c r="S28" s="101"/>
    </row>
    <row r="29" spans="1:19" ht="26.25" x14ac:dyDescent="0.55000000000000004">
      <c r="A29" s="100"/>
      <c r="B29" s="96"/>
      <c r="C29" s="96"/>
      <c r="D29" s="96"/>
      <c r="E29" s="96"/>
      <c r="F29" s="98"/>
      <c r="G29" s="99"/>
      <c r="H29" s="96"/>
      <c r="I29" s="96"/>
      <c r="J29" s="96"/>
      <c r="K29" s="91"/>
      <c r="L29" s="101"/>
      <c r="M29" s="102"/>
      <c r="N29" s="103"/>
      <c r="O29" s="104"/>
      <c r="P29" s="104"/>
      <c r="Q29" s="103"/>
      <c r="R29" s="105"/>
      <c r="S29" s="105"/>
    </row>
    <row r="30" spans="1:19" ht="24" x14ac:dyDescent="0.55000000000000004">
      <c r="A30" s="100"/>
      <c r="B30" s="96"/>
      <c r="C30" s="96"/>
      <c r="D30" s="96"/>
      <c r="E30" s="96"/>
      <c r="F30" s="98"/>
      <c r="G30" s="99"/>
      <c r="H30" s="96"/>
      <c r="I30" s="96"/>
      <c r="J30" s="96"/>
      <c r="K30" s="91"/>
      <c r="L30" s="103"/>
      <c r="M30" s="103"/>
      <c r="N30" s="103"/>
      <c r="O30" s="106"/>
      <c r="P30" s="106"/>
      <c r="Q30" s="103"/>
      <c r="R30" s="105"/>
      <c r="S30" s="105"/>
    </row>
    <row r="31" spans="1:19" ht="24" x14ac:dyDescent="0.55000000000000004">
      <c r="A31" s="100"/>
      <c r="B31" s="96"/>
      <c r="C31" s="96"/>
      <c r="D31" s="96"/>
      <c r="E31" s="96"/>
      <c r="F31" s="98"/>
      <c r="G31" s="99"/>
      <c r="H31" s="96"/>
      <c r="I31" s="96"/>
      <c r="J31" s="96"/>
      <c r="K31" s="91"/>
      <c r="L31" s="107"/>
      <c r="M31" s="108"/>
      <c r="N31" s="108"/>
      <c r="O31" s="108"/>
      <c r="P31" s="105"/>
      <c r="Q31" s="105"/>
      <c r="R31" s="105"/>
      <c r="S31" s="105"/>
    </row>
    <row r="32" spans="1:19" ht="24" x14ac:dyDescent="0.55000000000000004">
      <c r="A32" s="100"/>
      <c r="B32" s="96"/>
      <c r="C32" s="96"/>
      <c r="D32" s="96"/>
      <c r="E32" s="96"/>
      <c r="F32" s="98"/>
      <c r="G32" s="99"/>
      <c r="H32" s="96"/>
      <c r="I32" s="96"/>
      <c r="J32" s="96"/>
      <c r="K32" s="91"/>
      <c r="L32" s="105"/>
      <c r="M32" s="105"/>
      <c r="N32" s="105"/>
      <c r="O32" s="105"/>
      <c r="P32" s="105"/>
      <c r="Q32" s="105"/>
      <c r="R32" s="105"/>
      <c r="S32" s="105"/>
    </row>
    <row r="33" spans="1:19" ht="24" x14ac:dyDescent="0.55000000000000004">
      <c r="A33" s="100"/>
      <c r="B33" s="96"/>
      <c r="C33" s="96"/>
      <c r="D33" s="96"/>
      <c r="E33" s="96"/>
      <c r="F33" s="98"/>
      <c r="G33" s="99"/>
      <c r="H33" s="96"/>
      <c r="I33" s="96"/>
      <c r="J33" s="96"/>
      <c r="K33" s="91"/>
      <c r="L33" s="105"/>
      <c r="M33" s="105"/>
      <c r="N33" s="105"/>
      <c r="O33" s="105"/>
      <c r="P33" s="105"/>
      <c r="Q33" s="105"/>
      <c r="R33" s="105"/>
      <c r="S33" s="105"/>
    </row>
    <row r="34" spans="1:19" ht="24" x14ac:dyDescent="0.55000000000000004">
      <c r="A34" s="100"/>
      <c r="B34" s="96"/>
      <c r="C34" s="96"/>
      <c r="D34" s="96"/>
      <c r="E34" s="96"/>
      <c r="F34" s="98"/>
      <c r="G34" s="99"/>
      <c r="H34" s="96"/>
      <c r="I34" s="96"/>
      <c r="J34" s="96"/>
      <c r="K34" s="91"/>
      <c r="L34" s="105"/>
      <c r="M34" s="105"/>
      <c r="N34" s="105"/>
      <c r="O34" s="105"/>
      <c r="P34" s="105"/>
      <c r="Q34" s="109"/>
      <c r="R34" s="105"/>
      <c r="S34" s="105"/>
    </row>
    <row r="35" spans="1:19" ht="24" x14ac:dyDescent="0.55000000000000004">
      <c r="A35" s="100"/>
      <c r="B35" s="96"/>
      <c r="C35" s="96"/>
      <c r="D35" s="96"/>
      <c r="E35" s="96"/>
      <c r="F35" s="98"/>
      <c r="G35" s="99"/>
      <c r="H35" s="96"/>
      <c r="I35" s="96"/>
      <c r="J35" s="96"/>
      <c r="K35" s="91"/>
      <c r="L35" s="110"/>
      <c r="M35" s="110"/>
      <c r="N35" s="110"/>
      <c r="O35" s="110"/>
      <c r="P35" s="110"/>
      <c r="Q35" s="110"/>
      <c r="R35" s="110"/>
      <c r="S35" s="110"/>
    </row>
    <row r="36" spans="1:19" ht="24" x14ac:dyDescent="0.55000000000000004">
      <c r="A36" s="100"/>
      <c r="B36" s="96"/>
      <c r="C36" s="96"/>
      <c r="D36" s="96"/>
      <c r="E36" s="96"/>
      <c r="F36" s="98"/>
      <c r="G36" s="99"/>
      <c r="H36" s="96"/>
      <c r="I36" s="96"/>
      <c r="J36" s="96"/>
      <c r="K36" s="91"/>
      <c r="L36" s="110"/>
      <c r="M36" s="110"/>
      <c r="N36" s="110"/>
      <c r="O36" s="110"/>
      <c r="P36" s="110"/>
      <c r="Q36" s="110"/>
      <c r="R36" s="110"/>
      <c r="S36" s="110"/>
    </row>
    <row r="37" spans="1:19" ht="24" x14ac:dyDescent="0.55000000000000004">
      <c r="A37" s="100"/>
      <c r="B37" s="96"/>
      <c r="C37" s="96"/>
      <c r="D37" s="96"/>
      <c r="E37" s="96"/>
      <c r="F37" s="98"/>
      <c r="G37" s="99"/>
      <c r="H37" s="96"/>
      <c r="I37" s="96"/>
      <c r="J37" s="96"/>
      <c r="K37" s="91"/>
      <c r="L37" s="110"/>
      <c r="M37" s="110"/>
      <c r="N37" s="110"/>
      <c r="O37" s="110"/>
      <c r="P37" s="110"/>
      <c r="Q37" s="110"/>
      <c r="R37" s="110"/>
      <c r="S37" s="110"/>
    </row>
    <row r="38" spans="1:19" ht="24" x14ac:dyDescent="0.55000000000000004">
      <c r="A38" s="100"/>
      <c r="B38" s="96"/>
      <c r="C38" s="96"/>
      <c r="D38" s="96"/>
      <c r="E38" s="96"/>
      <c r="F38" s="98"/>
      <c r="G38" s="99"/>
      <c r="H38" s="96"/>
      <c r="I38" s="96"/>
      <c r="J38" s="96"/>
      <c r="K38" s="91"/>
      <c r="L38" s="110"/>
      <c r="M38" s="110"/>
      <c r="N38" s="110"/>
      <c r="O38" s="110"/>
      <c r="P38" s="110"/>
      <c r="Q38" s="110"/>
      <c r="R38" s="110"/>
      <c r="S38" s="110"/>
    </row>
    <row r="39" spans="1:19" ht="24" x14ac:dyDescent="0.55000000000000004">
      <c r="A39" s="100"/>
      <c r="B39" s="96"/>
      <c r="C39" s="96"/>
      <c r="D39" s="96"/>
      <c r="E39" s="96"/>
      <c r="F39" s="98"/>
      <c r="G39" s="99"/>
      <c r="H39" s="96"/>
      <c r="I39" s="96"/>
      <c r="J39" s="96"/>
      <c r="K39" s="91"/>
      <c r="L39" s="110"/>
      <c r="M39" s="110"/>
      <c r="N39" s="110"/>
      <c r="O39" s="110"/>
      <c r="P39" s="110"/>
      <c r="Q39" s="110"/>
      <c r="R39" s="110"/>
      <c r="S39" s="110"/>
    </row>
    <row r="40" spans="1:19" ht="24" x14ac:dyDescent="0.55000000000000004">
      <c r="A40" s="100"/>
      <c r="B40" s="96"/>
      <c r="C40" s="96"/>
      <c r="D40" s="96"/>
      <c r="E40" s="96"/>
      <c r="F40" s="98"/>
      <c r="G40" s="99"/>
      <c r="H40" s="96"/>
      <c r="I40" s="96"/>
      <c r="J40" s="96"/>
      <c r="K40" s="91"/>
      <c r="L40" s="110"/>
      <c r="M40" s="110"/>
      <c r="N40" s="110"/>
      <c r="O40" s="110"/>
      <c r="P40" s="110"/>
      <c r="Q40" s="110"/>
      <c r="R40" s="110"/>
      <c r="S40" s="110"/>
    </row>
    <row r="41" spans="1:19" ht="24" x14ac:dyDescent="0.55000000000000004">
      <c r="A41" s="100"/>
      <c r="B41" s="96"/>
      <c r="C41" s="96"/>
      <c r="D41" s="96"/>
      <c r="E41" s="96"/>
      <c r="F41" s="98"/>
      <c r="G41" s="99"/>
      <c r="H41" s="96"/>
      <c r="I41" s="96"/>
      <c r="J41" s="96"/>
      <c r="K41" s="91"/>
      <c r="L41" s="110"/>
      <c r="M41" s="110"/>
      <c r="N41" s="110"/>
      <c r="O41" s="110"/>
      <c r="P41" s="110"/>
      <c r="Q41" s="110"/>
      <c r="R41" s="110"/>
      <c r="S41" s="110"/>
    </row>
    <row r="42" spans="1:19" x14ac:dyDescent="0.55000000000000004">
      <c r="A42" s="100"/>
      <c r="B42" s="96"/>
      <c r="C42" s="96"/>
      <c r="D42" s="96"/>
      <c r="E42" s="96"/>
      <c r="F42" s="98"/>
      <c r="G42" s="99"/>
      <c r="H42" s="96"/>
      <c r="I42" s="96"/>
      <c r="J42" s="96"/>
      <c r="K42" s="91"/>
      <c r="L42" s="96"/>
      <c r="M42" s="96"/>
      <c r="N42" s="96"/>
    </row>
    <row r="43" spans="1:19" x14ac:dyDescent="0.55000000000000004">
      <c r="A43" s="100"/>
      <c r="B43" s="96"/>
      <c r="C43" s="96"/>
      <c r="D43" s="96"/>
      <c r="E43" s="96"/>
      <c r="F43" s="98"/>
      <c r="G43" s="99"/>
      <c r="H43" s="96"/>
      <c r="I43" s="96"/>
      <c r="J43" s="96"/>
      <c r="K43" s="91"/>
      <c r="L43" s="96"/>
      <c r="M43" s="96"/>
      <c r="N43" s="96"/>
    </row>
    <row r="44" spans="1:19" x14ac:dyDescent="0.55000000000000004">
      <c r="A44" s="100"/>
      <c r="B44" s="96"/>
      <c r="C44" s="96"/>
      <c r="D44" s="96"/>
      <c r="E44" s="96"/>
      <c r="F44" s="98"/>
      <c r="G44" s="99"/>
      <c r="H44" s="96"/>
      <c r="I44" s="96"/>
      <c r="J44" s="96"/>
      <c r="K44" s="91"/>
      <c r="L44" s="96"/>
      <c r="M44" s="96"/>
      <c r="N44" s="96"/>
    </row>
    <row r="45" spans="1:19" x14ac:dyDescent="0.55000000000000004">
      <c r="A45" s="100"/>
      <c r="B45" s="96"/>
      <c r="C45" s="96"/>
      <c r="D45" s="96"/>
      <c r="E45" s="96"/>
      <c r="F45" s="98"/>
      <c r="G45" s="99"/>
      <c r="H45" s="96"/>
      <c r="I45" s="96"/>
      <c r="J45" s="96"/>
      <c r="K45" s="91"/>
      <c r="L45" s="96"/>
      <c r="M45" s="96"/>
      <c r="N45" s="96"/>
    </row>
    <row r="46" spans="1:19" x14ac:dyDescent="0.55000000000000004">
      <c r="A46" s="100"/>
      <c r="B46" s="96"/>
      <c r="C46" s="96"/>
      <c r="D46" s="96"/>
      <c r="E46" s="96"/>
      <c r="F46" s="98"/>
      <c r="G46" s="99"/>
      <c r="H46" s="96"/>
      <c r="I46" s="96"/>
      <c r="J46" s="96"/>
      <c r="K46" s="91"/>
      <c r="L46" s="96"/>
      <c r="M46" s="96"/>
      <c r="N46" s="96"/>
    </row>
    <row r="47" spans="1:19" x14ac:dyDescent="0.55000000000000004">
      <c r="A47" s="100"/>
      <c r="B47" s="96"/>
      <c r="C47" s="96"/>
      <c r="D47" s="96"/>
      <c r="E47" s="96"/>
      <c r="F47" s="98"/>
      <c r="G47" s="99"/>
      <c r="H47" s="96"/>
      <c r="I47" s="96"/>
      <c r="J47" s="96"/>
      <c r="K47" s="91"/>
      <c r="L47" s="96"/>
      <c r="M47" s="96"/>
      <c r="N47" s="96"/>
    </row>
    <row r="48" spans="1:19" x14ac:dyDescent="0.55000000000000004">
      <c r="A48" s="98"/>
      <c r="B48" s="111"/>
      <c r="C48" s="112"/>
      <c r="D48" s="113"/>
      <c r="E48" s="113"/>
      <c r="F48" s="96"/>
      <c r="G48" s="96"/>
      <c r="H48" s="96"/>
      <c r="I48" s="96"/>
      <c r="J48" s="96"/>
      <c r="K48" s="114" t="s">
        <v>54</v>
      </c>
      <c r="L48" s="96"/>
      <c r="M48" s="96"/>
      <c r="N48" s="96"/>
    </row>
  </sheetData>
  <mergeCells count="13">
    <mergeCell ref="O28:P28"/>
    <mergeCell ref="O29:P29"/>
    <mergeCell ref="K7:K8"/>
    <mergeCell ref="E21:K21"/>
    <mergeCell ref="G7:H7"/>
    <mergeCell ref="I7:J7"/>
    <mergeCell ref="E7:E10"/>
    <mergeCell ref="F7:F10"/>
    <mergeCell ref="A7:A10"/>
    <mergeCell ref="B7:D10"/>
    <mergeCell ref="B20:D20"/>
    <mergeCell ref="B21:D21"/>
    <mergeCell ref="B19:D19"/>
  </mergeCells>
  <pageMargins left="0.51181102362204722" right="0.31496062992125984" top="0.55118110236220474" bottom="0.35433070866141736" header="0.31496062992125984" footer="0.31496062992125984"/>
  <pageSetup paperSize="9"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0"/>
  <sheetViews>
    <sheetView view="pageBreakPreview" zoomScale="110" zoomScaleSheetLayoutView="110" workbookViewId="0">
      <selection activeCell="M16" sqref="M16"/>
    </sheetView>
  </sheetViews>
  <sheetFormatPr defaultColWidth="9" defaultRowHeight="23.25" x14ac:dyDescent="0.55000000000000004"/>
  <cols>
    <col min="1" max="1" width="6.125" style="260" customWidth="1"/>
    <col min="2" max="2" width="40.625" style="63" customWidth="1"/>
    <col min="3" max="3" width="10" style="63" customWidth="1"/>
    <col min="4" max="4" width="5.625" style="63" customWidth="1"/>
    <col min="5" max="5" width="9.625" style="195" customWidth="1"/>
    <col min="6" max="6" width="11.375" style="195" customWidth="1"/>
    <col min="7" max="7" width="9.375" style="195" customWidth="1"/>
    <col min="8" max="8" width="11.5" style="195" customWidth="1"/>
    <col min="9" max="9" width="12.125" style="195" customWidth="1"/>
    <col min="10" max="10" width="11.25" style="63" bestFit="1" customWidth="1"/>
    <col min="11" max="11" width="11.5" style="63" customWidth="1"/>
    <col min="12" max="16384" width="9" style="63"/>
  </cols>
  <sheetData>
    <row r="1" spans="1:21" s="6" customFormat="1" ht="24" customHeight="1" x14ac:dyDescent="0.55000000000000004">
      <c r="A1" s="1" t="s">
        <v>157</v>
      </c>
      <c r="B1" s="2"/>
      <c r="C1" s="3"/>
      <c r="D1" s="2"/>
      <c r="E1" s="4"/>
      <c r="F1" s="4"/>
      <c r="G1" s="4"/>
      <c r="H1" s="5"/>
      <c r="I1" s="12" t="s">
        <v>7</v>
      </c>
      <c r="J1" s="9"/>
      <c r="L1" s="9"/>
      <c r="M1" s="9"/>
    </row>
    <row r="2" spans="1:21" s="6" customFormat="1" ht="24" customHeight="1" x14ac:dyDescent="0.55000000000000004">
      <c r="A2" s="1"/>
      <c r="B2" s="10" t="s">
        <v>137</v>
      </c>
      <c r="C2" s="10"/>
      <c r="D2" s="10"/>
      <c r="E2" s="10"/>
      <c r="F2" s="10"/>
      <c r="G2" s="10"/>
      <c r="H2" s="5"/>
      <c r="I2" s="11"/>
      <c r="J2" s="9"/>
      <c r="K2" s="12"/>
      <c r="L2" s="9"/>
      <c r="M2" s="9"/>
    </row>
    <row r="3" spans="1:21" s="6" customFormat="1" ht="24" customHeight="1" x14ac:dyDescent="0.55000000000000004">
      <c r="A3" s="13" t="s">
        <v>158</v>
      </c>
      <c r="B3" s="2"/>
      <c r="C3" s="3"/>
      <c r="D3" s="2"/>
      <c r="E3" s="4"/>
      <c r="F3" s="4"/>
      <c r="G3" s="4"/>
      <c r="H3" s="4"/>
      <c r="I3" s="4"/>
      <c r="J3" s="9"/>
      <c r="K3" s="9"/>
      <c r="L3" s="9"/>
      <c r="M3" s="9"/>
    </row>
    <row r="4" spans="1:21" s="6" customFormat="1" ht="24" customHeight="1" x14ac:dyDescent="0.55000000000000004">
      <c r="A4" s="13" t="s">
        <v>8</v>
      </c>
      <c r="B4" s="2"/>
      <c r="C4" s="15" t="s">
        <v>1</v>
      </c>
      <c r="D4" s="4"/>
      <c r="E4" s="4"/>
      <c r="F4" s="4"/>
      <c r="G4" s="4"/>
      <c r="H4" s="9"/>
      <c r="K4" s="9"/>
      <c r="L4" s="9"/>
      <c r="M4" s="9"/>
    </row>
    <row r="5" spans="1:21" s="6" customFormat="1" ht="24" customHeight="1" x14ac:dyDescent="0.55000000000000004">
      <c r="A5" s="13" t="s">
        <v>64</v>
      </c>
      <c r="B5" s="2" t="s">
        <v>65</v>
      </c>
      <c r="C5" s="15" t="s">
        <v>9</v>
      </c>
      <c r="D5" s="4"/>
      <c r="E5" s="4"/>
      <c r="F5" s="4"/>
      <c r="G5" s="4"/>
      <c r="H5" s="9"/>
      <c r="K5" s="9"/>
      <c r="L5" s="9"/>
      <c r="M5" s="9"/>
    </row>
    <row r="6" spans="1:21" s="6" customFormat="1" ht="24" customHeight="1" x14ac:dyDescent="0.55000000000000004">
      <c r="A6" s="13" t="s">
        <v>159</v>
      </c>
      <c r="B6" s="2"/>
      <c r="C6" s="14"/>
      <c r="D6" s="4" t="s">
        <v>139</v>
      </c>
      <c r="E6" s="16"/>
      <c r="F6" s="16"/>
      <c r="G6" s="16"/>
      <c r="H6" s="16"/>
      <c r="I6" s="17"/>
      <c r="K6" s="17"/>
      <c r="L6" s="17"/>
      <c r="M6" s="17"/>
    </row>
    <row r="7" spans="1:21" x14ac:dyDescent="0.55000000000000004">
      <c r="A7" s="165" t="s">
        <v>10</v>
      </c>
      <c r="B7" s="166" t="s">
        <v>2</v>
      </c>
      <c r="C7" s="227" t="s">
        <v>3</v>
      </c>
      <c r="D7" s="165" t="s">
        <v>12</v>
      </c>
      <c r="E7" s="169" t="s">
        <v>15</v>
      </c>
      <c r="F7" s="170"/>
      <c r="G7" s="169" t="s">
        <v>16</v>
      </c>
      <c r="H7" s="170"/>
      <c r="I7" s="168" t="s">
        <v>13</v>
      </c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</row>
    <row r="8" spans="1:21" x14ac:dyDescent="0.55000000000000004">
      <c r="A8" s="172"/>
      <c r="B8" s="173"/>
      <c r="C8" s="228"/>
      <c r="D8" s="172"/>
      <c r="E8" s="176" t="s">
        <v>14</v>
      </c>
      <c r="F8" s="176" t="s">
        <v>11</v>
      </c>
      <c r="G8" s="176" t="s">
        <v>14</v>
      </c>
      <c r="H8" s="176" t="s">
        <v>11</v>
      </c>
      <c r="I8" s="175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</row>
    <row r="9" spans="1:21" ht="24" x14ac:dyDescent="0.55000000000000004">
      <c r="A9" s="198">
        <v>1</v>
      </c>
      <c r="B9" s="239" t="s">
        <v>66</v>
      </c>
      <c r="C9" s="240"/>
      <c r="D9" s="240"/>
      <c r="E9" s="241"/>
      <c r="F9" s="241"/>
      <c r="G9" s="241"/>
      <c r="H9" s="241"/>
      <c r="I9" s="241"/>
      <c r="J9" s="181"/>
      <c r="K9" s="171"/>
      <c r="L9" s="181"/>
      <c r="M9" s="181"/>
      <c r="N9" s="181"/>
      <c r="O9" s="181"/>
      <c r="P9" s="181"/>
      <c r="Q9" s="181"/>
      <c r="R9" s="181"/>
      <c r="S9" s="181"/>
      <c r="T9" s="181"/>
      <c r="U9" s="181"/>
    </row>
    <row r="10" spans="1:21" ht="24" x14ac:dyDescent="0.55000000000000004">
      <c r="A10" s="213"/>
      <c r="B10" s="242" t="s">
        <v>67</v>
      </c>
      <c r="C10" s="243"/>
      <c r="D10" s="201"/>
      <c r="E10" s="244"/>
      <c r="F10" s="232"/>
      <c r="G10" s="244"/>
      <c r="H10" s="232"/>
      <c r="I10" s="232"/>
      <c r="J10" s="181"/>
      <c r="K10" s="171"/>
      <c r="L10" s="181"/>
      <c r="M10" s="181"/>
      <c r="N10" s="181"/>
      <c r="O10" s="181"/>
      <c r="P10" s="181"/>
      <c r="Q10" s="181"/>
      <c r="R10" s="181"/>
      <c r="S10" s="181"/>
      <c r="T10" s="181"/>
      <c r="U10" s="181"/>
    </row>
    <row r="11" spans="1:21" ht="24" x14ac:dyDescent="0.55000000000000004">
      <c r="A11" s="213"/>
      <c r="B11" s="245" t="s">
        <v>141</v>
      </c>
      <c r="C11" s="230">
        <v>36.6</v>
      </c>
      <c r="D11" s="231" t="s">
        <v>6</v>
      </c>
      <c r="E11" s="234">
        <v>0</v>
      </c>
      <c r="F11" s="234">
        <v>0</v>
      </c>
      <c r="G11" s="230">
        <v>75</v>
      </c>
      <c r="H11" s="232">
        <f>G11*C11</f>
        <v>2745</v>
      </c>
      <c r="I11" s="230">
        <f>F11+H11</f>
        <v>2745</v>
      </c>
      <c r="J11" s="181"/>
      <c r="K11" s="171"/>
      <c r="L11" s="181"/>
      <c r="M11" s="181"/>
      <c r="N11" s="181"/>
      <c r="O11" s="181"/>
      <c r="P11" s="181"/>
      <c r="Q11" s="181"/>
      <c r="R11" s="181"/>
      <c r="S11" s="181"/>
      <c r="T11" s="181"/>
      <c r="U11" s="181"/>
    </row>
    <row r="12" spans="1:21" ht="24" x14ac:dyDescent="0.55000000000000004">
      <c r="A12" s="213"/>
      <c r="B12" s="242" t="s">
        <v>68</v>
      </c>
      <c r="C12" s="230"/>
      <c r="D12" s="231"/>
      <c r="E12" s="234"/>
      <c r="F12" s="234"/>
      <c r="G12" s="230"/>
      <c r="H12" s="232"/>
      <c r="I12" s="230"/>
      <c r="J12" s="181"/>
      <c r="K12" s="171"/>
      <c r="L12" s="181"/>
      <c r="M12" s="181"/>
      <c r="N12" s="181"/>
      <c r="O12" s="181"/>
      <c r="P12" s="181"/>
      <c r="Q12" s="181"/>
      <c r="R12" s="181"/>
      <c r="S12" s="181"/>
      <c r="T12" s="181"/>
      <c r="U12" s="181"/>
    </row>
    <row r="13" spans="1:21" ht="24" x14ac:dyDescent="0.55000000000000004">
      <c r="A13" s="213"/>
      <c r="B13" s="245" t="s">
        <v>142</v>
      </c>
      <c r="C13" s="230">
        <f>12.2+48.8</f>
        <v>61</v>
      </c>
      <c r="D13" s="231" t="s">
        <v>6</v>
      </c>
      <c r="E13" s="234">
        <v>0</v>
      </c>
      <c r="F13" s="234">
        <v>0</v>
      </c>
      <c r="G13" s="230">
        <v>10</v>
      </c>
      <c r="H13" s="232">
        <f>G13*C13</f>
        <v>610</v>
      </c>
      <c r="I13" s="230">
        <f>F13+H13</f>
        <v>610</v>
      </c>
      <c r="J13" s="181"/>
      <c r="K13" s="171"/>
      <c r="L13" s="181"/>
      <c r="M13" s="181"/>
      <c r="N13" s="181"/>
      <c r="O13" s="181"/>
      <c r="P13" s="181"/>
      <c r="Q13" s="181"/>
      <c r="R13" s="181"/>
      <c r="S13" s="181"/>
      <c r="T13" s="181"/>
      <c r="U13" s="181"/>
    </row>
    <row r="14" spans="1:21" ht="24" x14ac:dyDescent="0.55000000000000004">
      <c r="A14" s="213"/>
      <c r="B14" s="245" t="s">
        <v>143</v>
      </c>
      <c r="C14" s="230">
        <f>52.68</f>
        <v>52.68</v>
      </c>
      <c r="D14" s="231" t="s">
        <v>6</v>
      </c>
      <c r="E14" s="234">
        <v>0</v>
      </c>
      <c r="F14" s="234">
        <v>0</v>
      </c>
      <c r="G14" s="230">
        <v>45</v>
      </c>
      <c r="H14" s="232">
        <f>G14*C14</f>
        <v>2370.6</v>
      </c>
      <c r="I14" s="230">
        <f>F14+H14</f>
        <v>2370.6</v>
      </c>
      <c r="J14" s="181"/>
      <c r="K14" s="171"/>
      <c r="L14" s="181"/>
      <c r="M14" s="181"/>
      <c r="N14" s="181"/>
      <c r="O14" s="181"/>
      <c r="P14" s="181"/>
      <c r="Q14" s="181"/>
      <c r="R14" s="181"/>
      <c r="S14" s="181"/>
      <c r="T14" s="181"/>
      <c r="U14" s="181"/>
    </row>
    <row r="15" spans="1:21" x14ac:dyDescent="0.55000000000000004">
      <c r="A15" s="191"/>
      <c r="B15" s="192" t="s">
        <v>58</v>
      </c>
      <c r="C15" s="193"/>
      <c r="D15" s="193"/>
      <c r="E15" s="193"/>
      <c r="F15" s="193">
        <f>SUM(F10:F14)</f>
        <v>0</v>
      </c>
      <c r="G15" s="193"/>
      <c r="H15" s="193">
        <f>SUM(H10:H14)</f>
        <v>5725.6</v>
      </c>
      <c r="I15" s="193">
        <f>SUM(I10:I14)</f>
        <v>5725.6</v>
      </c>
      <c r="J15" s="181"/>
      <c r="K15" s="235"/>
      <c r="L15" s="236"/>
      <c r="M15" s="236"/>
      <c r="N15" s="236"/>
      <c r="O15" s="236"/>
      <c r="P15" s="236"/>
      <c r="Q15" s="237"/>
      <c r="R15" s="236"/>
      <c r="S15" s="236"/>
      <c r="T15" s="181"/>
      <c r="U15" s="181"/>
    </row>
    <row r="16" spans="1:21" x14ac:dyDescent="0.55000000000000004">
      <c r="A16" s="246"/>
      <c r="B16" s="247"/>
      <c r="C16" s="248"/>
      <c r="D16" s="246"/>
      <c r="E16" s="249"/>
      <c r="F16" s="249"/>
      <c r="G16" s="249"/>
      <c r="H16" s="249"/>
      <c r="I16" s="249"/>
      <c r="J16" s="247"/>
      <c r="K16" s="250"/>
      <c r="L16" s="247"/>
      <c r="M16" s="247"/>
      <c r="N16" s="247"/>
      <c r="O16" s="247"/>
      <c r="P16" s="247"/>
      <c r="Q16" s="247"/>
      <c r="R16" s="247"/>
      <c r="S16" s="247"/>
      <c r="T16" s="247"/>
      <c r="U16" s="247"/>
    </row>
    <row r="17" spans="1:21" x14ac:dyDescent="0.55000000000000004">
      <c r="A17" s="246"/>
      <c r="B17" s="247"/>
      <c r="C17" s="248"/>
      <c r="D17" s="246"/>
      <c r="E17" s="249"/>
      <c r="F17" s="249"/>
      <c r="G17" s="249"/>
      <c r="H17" s="249"/>
      <c r="I17" s="249"/>
      <c r="J17" s="247"/>
      <c r="K17" s="250"/>
      <c r="L17" s="247"/>
      <c r="M17" s="247"/>
      <c r="N17" s="247"/>
      <c r="O17" s="247"/>
      <c r="P17" s="247"/>
      <c r="Q17" s="247"/>
      <c r="R17" s="247"/>
      <c r="S17" s="247"/>
      <c r="T17" s="247"/>
      <c r="U17" s="247"/>
    </row>
    <row r="18" spans="1:21" x14ac:dyDescent="0.55000000000000004">
      <c r="A18" s="246"/>
      <c r="B18" s="247"/>
      <c r="C18" s="248"/>
      <c r="D18" s="246"/>
      <c r="E18" s="249"/>
      <c r="F18" s="249"/>
      <c r="G18" s="249"/>
      <c r="H18" s="249"/>
      <c r="I18" s="249"/>
      <c r="J18" s="247"/>
      <c r="K18" s="250"/>
      <c r="L18" s="247"/>
      <c r="M18" s="247"/>
      <c r="N18" s="247"/>
      <c r="O18" s="247"/>
      <c r="P18" s="247"/>
      <c r="Q18" s="247"/>
      <c r="R18" s="247"/>
      <c r="S18" s="247"/>
      <c r="T18" s="247"/>
      <c r="U18" s="247"/>
    </row>
    <row r="19" spans="1:21" x14ac:dyDescent="0.55000000000000004">
      <c r="A19" s="246"/>
      <c r="B19" s="247"/>
      <c r="C19" s="251"/>
      <c r="D19" s="246"/>
      <c r="E19" s="249"/>
      <c r="F19" s="249"/>
      <c r="G19" s="249"/>
      <c r="H19" s="249"/>
      <c r="I19" s="249"/>
      <c r="J19" s="247"/>
      <c r="K19" s="250"/>
      <c r="L19" s="247"/>
      <c r="M19" s="247"/>
      <c r="N19" s="247"/>
      <c r="O19" s="247"/>
      <c r="P19" s="247"/>
      <c r="Q19" s="247"/>
      <c r="R19" s="247"/>
      <c r="S19" s="247"/>
      <c r="T19" s="247"/>
      <c r="U19" s="247"/>
    </row>
    <row r="20" spans="1:21" x14ac:dyDescent="0.55000000000000004">
      <c r="A20" s="246"/>
      <c r="B20" s="247"/>
      <c r="C20" s="251"/>
      <c r="D20" s="246"/>
      <c r="E20" s="249"/>
      <c r="F20" s="249"/>
      <c r="G20" s="249"/>
      <c r="H20" s="249"/>
      <c r="I20" s="249"/>
      <c r="J20" s="247"/>
      <c r="K20" s="250"/>
      <c r="L20" s="247"/>
      <c r="M20" s="247"/>
      <c r="N20" s="247"/>
      <c r="O20" s="247"/>
      <c r="P20" s="247"/>
      <c r="Q20" s="247"/>
      <c r="R20" s="247"/>
      <c r="S20" s="247"/>
      <c r="T20" s="247"/>
      <c r="U20" s="247"/>
    </row>
    <row r="21" spans="1:21" s="238" customFormat="1" x14ac:dyDescent="0.55000000000000004">
      <c r="A21" s="252"/>
      <c r="B21" s="253"/>
      <c r="C21" s="254"/>
      <c r="D21" s="255"/>
      <c r="E21" s="256"/>
      <c r="F21" s="256"/>
      <c r="G21" s="256"/>
      <c r="H21" s="256"/>
      <c r="J21" s="257"/>
      <c r="K21" s="250"/>
      <c r="L21" s="257"/>
      <c r="M21" s="257"/>
      <c r="N21" s="257"/>
      <c r="O21" s="257"/>
      <c r="P21" s="257"/>
      <c r="Q21" s="257"/>
      <c r="R21" s="257"/>
      <c r="S21" s="257"/>
      <c r="T21" s="257"/>
      <c r="U21" s="257"/>
    </row>
    <row r="22" spans="1:21" s="238" customFormat="1" x14ac:dyDescent="0.55000000000000004">
      <c r="A22" s="252"/>
      <c r="B22" s="253"/>
      <c r="C22" s="254"/>
      <c r="D22" s="255"/>
      <c r="E22" s="256"/>
      <c r="F22" s="256"/>
      <c r="G22" s="256"/>
      <c r="H22" s="256"/>
      <c r="I22" s="197"/>
      <c r="J22" s="257"/>
      <c r="K22" s="250"/>
      <c r="L22" s="257"/>
      <c r="M22" s="257"/>
      <c r="N22" s="257"/>
      <c r="O22" s="257"/>
      <c r="P22" s="257"/>
      <c r="Q22" s="257"/>
      <c r="R22" s="257"/>
      <c r="S22" s="257"/>
      <c r="T22" s="257"/>
      <c r="U22" s="257"/>
    </row>
    <row r="23" spans="1:21" s="238" customFormat="1" x14ac:dyDescent="0.55000000000000004">
      <c r="A23" s="252"/>
      <c r="B23" s="253"/>
      <c r="C23" s="254"/>
      <c r="D23" s="255"/>
      <c r="E23" s="256"/>
      <c r="F23" s="256"/>
      <c r="G23" s="256"/>
      <c r="H23" s="256"/>
      <c r="I23" s="197"/>
      <c r="J23" s="257"/>
      <c r="K23" s="250"/>
      <c r="L23" s="257"/>
      <c r="M23" s="257"/>
      <c r="N23" s="257"/>
      <c r="O23" s="257"/>
      <c r="P23" s="257"/>
      <c r="Q23" s="257"/>
      <c r="R23" s="257"/>
      <c r="S23" s="257"/>
      <c r="T23" s="257"/>
      <c r="U23" s="257"/>
    </row>
    <row r="24" spans="1:21" s="238" customFormat="1" x14ac:dyDescent="0.55000000000000004">
      <c r="A24" s="252"/>
      <c r="B24" s="253"/>
      <c r="C24" s="254"/>
      <c r="D24" s="255"/>
      <c r="E24" s="256"/>
      <c r="F24" s="256"/>
      <c r="G24" s="256"/>
      <c r="H24" s="256"/>
      <c r="I24" s="197"/>
      <c r="J24" s="257"/>
      <c r="K24" s="250"/>
      <c r="L24" s="257"/>
      <c r="M24" s="257"/>
      <c r="N24" s="257"/>
      <c r="O24" s="257"/>
      <c r="P24" s="257"/>
      <c r="Q24" s="257"/>
      <c r="R24" s="257"/>
      <c r="S24" s="257"/>
      <c r="T24" s="257"/>
      <c r="U24" s="257"/>
    </row>
    <row r="25" spans="1:21" s="238" customFormat="1" x14ac:dyDescent="0.55000000000000004">
      <c r="A25" s="252"/>
      <c r="B25" s="253"/>
      <c r="C25" s="254"/>
      <c r="D25" s="255"/>
      <c r="E25" s="256"/>
      <c r="F25" s="256"/>
      <c r="G25" s="256"/>
      <c r="H25" s="256"/>
      <c r="I25" s="197"/>
      <c r="J25" s="257"/>
      <c r="K25" s="250"/>
      <c r="L25" s="257"/>
      <c r="M25" s="257"/>
      <c r="N25" s="257"/>
      <c r="O25" s="257"/>
      <c r="P25" s="257"/>
      <c r="Q25" s="257"/>
      <c r="R25" s="257"/>
      <c r="S25" s="257"/>
      <c r="T25" s="257"/>
      <c r="U25" s="257"/>
    </row>
    <row r="26" spans="1:21" s="238" customFormat="1" x14ac:dyDescent="0.55000000000000004">
      <c r="A26" s="252"/>
      <c r="B26" s="253"/>
      <c r="C26" s="254"/>
      <c r="D26" s="255"/>
      <c r="E26" s="256"/>
      <c r="F26" s="256"/>
      <c r="G26" s="256"/>
      <c r="H26" s="256"/>
      <c r="I26" s="197"/>
      <c r="J26" s="257"/>
      <c r="K26" s="250"/>
      <c r="L26" s="257"/>
      <c r="M26" s="257"/>
      <c r="N26" s="257"/>
      <c r="O26" s="257"/>
      <c r="P26" s="257"/>
      <c r="Q26" s="257"/>
      <c r="R26" s="257"/>
      <c r="S26" s="257"/>
      <c r="T26" s="257"/>
      <c r="U26" s="257"/>
    </row>
    <row r="27" spans="1:21" s="238" customFormat="1" x14ac:dyDescent="0.55000000000000004">
      <c r="A27" s="252"/>
      <c r="B27" s="253"/>
      <c r="C27" s="254"/>
      <c r="D27" s="255"/>
      <c r="E27" s="256"/>
      <c r="F27" s="256"/>
      <c r="G27" s="256"/>
      <c r="H27" s="256"/>
      <c r="I27" s="197"/>
      <c r="J27" s="257"/>
      <c r="K27" s="250"/>
      <c r="L27" s="257"/>
      <c r="M27" s="257"/>
      <c r="N27" s="257"/>
      <c r="O27" s="257"/>
      <c r="P27" s="257"/>
      <c r="Q27" s="257"/>
      <c r="R27" s="257"/>
      <c r="S27" s="257"/>
      <c r="T27" s="257"/>
      <c r="U27" s="257"/>
    </row>
    <row r="28" spans="1:21" s="238" customFormat="1" x14ac:dyDescent="0.55000000000000004">
      <c r="A28" s="252"/>
      <c r="B28" s="253"/>
      <c r="C28" s="254"/>
      <c r="D28" s="255"/>
      <c r="E28" s="256"/>
      <c r="F28" s="256"/>
      <c r="G28" s="256"/>
      <c r="H28" s="256"/>
      <c r="I28" s="197"/>
      <c r="J28" s="257"/>
      <c r="K28" s="250"/>
      <c r="L28" s="257"/>
      <c r="M28" s="257"/>
      <c r="N28" s="257"/>
      <c r="O28" s="257"/>
      <c r="P28" s="257"/>
      <c r="Q28" s="257"/>
      <c r="R28" s="257"/>
      <c r="S28" s="257"/>
      <c r="T28" s="257"/>
      <c r="U28" s="257"/>
    </row>
    <row r="29" spans="1:21" s="238" customFormat="1" x14ac:dyDescent="0.55000000000000004">
      <c r="A29" s="252"/>
      <c r="B29" s="253"/>
      <c r="C29" s="254"/>
      <c r="D29" s="255"/>
      <c r="E29" s="256"/>
      <c r="F29" s="256"/>
      <c r="G29" s="256"/>
      <c r="H29" s="256"/>
      <c r="I29" s="197"/>
      <c r="J29" s="257"/>
      <c r="K29" s="250"/>
      <c r="L29" s="257"/>
      <c r="M29" s="257"/>
      <c r="N29" s="257"/>
      <c r="O29" s="257"/>
      <c r="P29" s="257"/>
      <c r="Q29" s="257"/>
      <c r="R29" s="257"/>
      <c r="S29" s="257"/>
      <c r="T29" s="257"/>
      <c r="U29" s="257"/>
    </row>
    <row r="30" spans="1:21" s="238" customFormat="1" x14ac:dyDescent="0.55000000000000004">
      <c r="A30" s="252"/>
      <c r="B30" s="253"/>
      <c r="C30" s="254"/>
      <c r="D30" s="255"/>
      <c r="E30" s="256"/>
      <c r="F30" s="256"/>
      <c r="G30" s="256"/>
      <c r="H30" s="256"/>
      <c r="I30" s="197" t="s">
        <v>55</v>
      </c>
      <c r="J30" s="257"/>
      <c r="K30" s="250"/>
      <c r="L30" s="257"/>
      <c r="M30" s="257"/>
      <c r="N30" s="257"/>
      <c r="O30" s="257"/>
      <c r="P30" s="257"/>
      <c r="Q30" s="257"/>
      <c r="R30" s="257"/>
      <c r="S30" s="257"/>
      <c r="T30" s="257"/>
      <c r="U30" s="257"/>
    </row>
    <row r="31" spans="1:21" x14ac:dyDescent="0.55000000000000004">
      <c r="A31" s="258"/>
      <c r="B31" s="259"/>
      <c r="C31" s="259"/>
      <c r="D31" s="259"/>
      <c r="J31" s="259"/>
      <c r="K31" s="235"/>
      <c r="L31" s="259"/>
      <c r="M31" s="259"/>
      <c r="N31" s="259"/>
      <c r="O31" s="259"/>
      <c r="P31" s="259"/>
      <c r="Q31" s="259"/>
      <c r="R31" s="259"/>
      <c r="S31" s="259"/>
      <c r="T31" s="259"/>
      <c r="U31" s="259"/>
    </row>
    <row r="32" spans="1:21" x14ac:dyDescent="0.55000000000000004">
      <c r="A32" s="258"/>
      <c r="B32" s="259"/>
      <c r="C32" s="259"/>
      <c r="D32" s="259"/>
      <c r="J32" s="259"/>
      <c r="K32" s="235"/>
      <c r="L32" s="259"/>
      <c r="M32" s="259"/>
      <c r="N32" s="259"/>
      <c r="O32" s="259"/>
      <c r="P32" s="259"/>
      <c r="Q32" s="259"/>
      <c r="R32" s="259"/>
      <c r="S32" s="259"/>
      <c r="T32" s="259"/>
      <c r="U32" s="259"/>
    </row>
    <row r="33" spans="1:21" x14ac:dyDescent="0.55000000000000004">
      <c r="A33" s="258"/>
      <c r="B33" s="259"/>
      <c r="C33" s="259"/>
      <c r="D33" s="259"/>
      <c r="J33" s="259"/>
      <c r="K33" s="235"/>
      <c r="L33" s="259"/>
      <c r="M33" s="259"/>
      <c r="N33" s="259"/>
      <c r="O33" s="259"/>
      <c r="P33" s="259"/>
      <c r="Q33" s="259"/>
      <c r="R33" s="259"/>
      <c r="S33" s="259"/>
      <c r="T33" s="259"/>
      <c r="U33" s="259"/>
    </row>
    <row r="34" spans="1:21" x14ac:dyDescent="0.55000000000000004">
      <c r="A34" s="258"/>
      <c r="B34" s="259"/>
      <c r="C34" s="259"/>
      <c r="D34" s="259"/>
      <c r="J34" s="259"/>
      <c r="K34" s="235"/>
      <c r="L34" s="259"/>
      <c r="M34" s="259"/>
      <c r="N34" s="259"/>
      <c r="O34" s="259"/>
      <c r="P34" s="259"/>
      <c r="Q34" s="259"/>
      <c r="R34" s="259"/>
      <c r="S34" s="259"/>
      <c r="T34" s="259"/>
      <c r="U34" s="259"/>
    </row>
    <row r="35" spans="1:21" x14ac:dyDescent="0.55000000000000004">
      <c r="A35" s="258"/>
      <c r="B35" s="259"/>
      <c r="C35" s="259"/>
      <c r="D35" s="259"/>
      <c r="J35" s="259"/>
      <c r="K35" s="235"/>
      <c r="L35" s="259"/>
      <c r="M35" s="259"/>
      <c r="N35" s="259"/>
      <c r="O35" s="259"/>
      <c r="P35" s="259"/>
      <c r="Q35" s="259"/>
      <c r="R35" s="259"/>
      <c r="S35" s="259"/>
      <c r="T35" s="259"/>
      <c r="U35" s="259"/>
    </row>
    <row r="36" spans="1:21" x14ac:dyDescent="0.55000000000000004">
      <c r="A36" s="258"/>
      <c r="B36" s="259"/>
      <c r="C36" s="259"/>
      <c r="D36" s="259"/>
      <c r="J36" s="259"/>
      <c r="K36" s="235"/>
      <c r="L36" s="259"/>
      <c r="M36" s="259"/>
      <c r="N36" s="259"/>
      <c r="O36" s="259"/>
      <c r="P36" s="259"/>
      <c r="Q36" s="259"/>
      <c r="R36" s="259"/>
      <c r="S36" s="259"/>
      <c r="T36" s="259"/>
      <c r="U36" s="259"/>
    </row>
    <row r="37" spans="1:21" x14ac:dyDescent="0.55000000000000004">
      <c r="A37" s="258"/>
      <c r="B37" s="259"/>
      <c r="C37" s="259"/>
      <c r="D37" s="259"/>
      <c r="J37" s="259"/>
      <c r="K37" s="235"/>
      <c r="L37" s="259"/>
      <c r="M37" s="259"/>
      <c r="N37" s="259"/>
      <c r="O37" s="259"/>
      <c r="P37" s="259"/>
      <c r="Q37" s="259"/>
      <c r="R37" s="259"/>
      <c r="S37" s="259"/>
      <c r="T37" s="259"/>
      <c r="U37" s="259"/>
    </row>
    <row r="38" spans="1:21" x14ac:dyDescent="0.55000000000000004">
      <c r="A38" s="258"/>
      <c r="B38" s="259"/>
      <c r="C38" s="259"/>
      <c r="D38" s="259"/>
      <c r="J38" s="259"/>
      <c r="K38" s="235"/>
      <c r="L38" s="259"/>
      <c r="M38" s="259"/>
      <c r="N38" s="259"/>
      <c r="O38" s="259"/>
      <c r="P38" s="259"/>
      <c r="Q38" s="259"/>
      <c r="R38" s="259"/>
      <c r="S38" s="259"/>
      <c r="T38" s="259"/>
      <c r="U38" s="259"/>
    </row>
    <row r="39" spans="1:21" x14ac:dyDescent="0.55000000000000004">
      <c r="A39" s="258"/>
      <c r="B39" s="259"/>
      <c r="C39" s="259"/>
      <c r="D39" s="259"/>
      <c r="J39" s="259"/>
      <c r="K39" s="235"/>
      <c r="L39" s="259"/>
      <c r="M39" s="259"/>
      <c r="N39" s="259"/>
      <c r="O39" s="259"/>
      <c r="P39" s="259"/>
      <c r="Q39" s="259"/>
      <c r="R39" s="259"/>
      <c r="S39" s="259"/>
      <c r="T39" s="259"/>
      <c r="U39" s="259"/>
    </row>
    <row r="40" spans="1:21" x14ac:dyDescent="0.55000000000000004">
      <c r="A40" s="258"/>
      <c r="B40" s="259"/>
      <c r="C40" s="259"/>
      <c r="D40" s="259"/>
      <c r="J40" s="259"/>
      <c r="K40" s="235"/>
      <c r="L40" s="259"/>
      <c r="M40" s="259"/>
      <c r="N40" s="259"/>
      <c r="O40" s="259"/>
      <c r="P40" s="259"/>
      <c r="Q40" s="259"/>
      <c r="R40" s="259"/>
      <c r="S40" s="259"/>
      <c r="T40" s="259"/>
      <c r="U40" s="259"/>
    </row>
    <row r="41" spans="1:21" x14ac:dyDescent="0.55000000000000004">
      <c r="A41" s="258"/>
      <c r="B41" s="259"/>
      <c r="C41" s="259"/>
      <c r="D41" s="259"/>
      <c r="J41" s="259"/>
      <c r="K41" s="235"/>
      <c r="L41" s="259"/>
      <c r="M41" s="259"/>
      <c r="N41" s="259"/>
      <c r="O41" s="259"/>
      <c r="P41" s="259"/>
      <c r="Q41" s="259"/>
      <c r="R41" s="259"/>
      <c r="S41" s="259"/>
      <c r="T41" s="259"/>
      <c r="U41" s="259"/>
    </row>
    <row r="42" spans="1:21" x14ac:dyDescent="0.55000000000000004">
      <c r="A42" s="258"/>
      <c r="B42" s="259"/>
      <c r="C42" s="259"/>
      <c r="D42" s="259"/>
      <c r="J42" s="259"/>
      <c r="K42" s="235"/>
      <c r="L42" s="259"/>
      <c r="M42" s="259"/>
      <c r="N42" s="259"/>
      <c r="O42" s="259"/>
      <c r="P42" s="259"/>
      <c r="Q42" s="259"/>
      <c r="R42" s="259"/>
      <c r="S42" s="259"/>
      <c r="T42" s="259"/>
      <c r="U42" s="259"/>
    </row>
    <row r="43" spans="1:21" x14ac:dyDescent="0.55000000000000004">
      <c r="A43" s="258"/>
      <c r="B43" s="259"/>
      <c r="C43" s="259"/>
      <c r="D43" s="259"/>
      <c r="J43" s="259"/>
      <c r="K43" s="235"/>
      <c r="L43" s="259"/>
      <c r="M43" s="259"/>
      <c r="N43" s="259"/>
      <c r="O43" s="259"/>
      <c r="P43" s="259"/>
      <c r="Q43" s="259"/>
      <c r="R43" s="259"/>
      <c r="S43" s="259"/>
      <c r="T43" s="259"/>
      <c r="U43" s="259"/>
    </row>
    <row r="44" spans="1:21" x14ac:dyDescent="0.55000000000000004">
      <c r="A44" s="258"/>
      <c r="B44" s="259"/>
      <c r="C44" s="259"/>
      <c r="D44" s="259"/>
      <c r="J44" s="259"/>
      <c r="K44" s="235"/>
      <c r="L44" s="259"/>
      <c r="M44" s="259"/>
      <c r="N44" s="259"/>
      <c r="O44" s="259"/>
      <c r="P44" s="259"/>
      <c r="Q44" s="259"/>
      <c r="R44" s="259"/>
      <c r="S44" s="259"/>
      <c r="T44" s="259"/>
      <c r="U44" s="259"/>
    </row>
    <row r="45" spans="1:21" x14ac:dyDescent="0.55000000000000004">
      <c r="A45" s="258"/>
      <c r="B45" s="259"/>
      <c r="C45" s="259"/>
      <c r="D45" s="259"/>
      <c r="J45" s="259"/>
      <c r="K45" s="235"/>
      <c r="L45" s="259"/>
      <c r="M45" s="259"/>
      <c r="N45" s="259"/>
      <c r="O45" s="259"/>
      <c r="P45" s="259"/>
      <c r="Q45" s="259"/>
      <c r="R45" s="259"/>
      <c r="S45" s="259"/>
      <c r="T45" s="259"/>
      <c r="U45" s="259"/>
    </row>
    <row r="46" spans="1:21" x14ac:dyDescent="0.55000000000000004">
      <c r="A46" s="258"/>
      <c r="B46" s="259"/>
      <c r="C46" s="259"/>
      <c r="D46" s="259"/>
      <c r="J46" s="259"/>
      <c r="K46" s="235"/>
      <c r="L46" s="259"/>
      <c r="M46" s="259"/>
      <c r="N46" s="259"/>
      <c r="O46" s="259"/>
      <c r="P46" s="259"/>
      <c r="Q46" s="259"/>
      <c r="R46" s="259"/>
      <c r="S46" s="259"/>
      <c r="T46" s="259"/>
      <c r="U46" s="259"/>
    </row>
    <row r="47" spans="1:21" x14ac:dyDescent="0.55000000000000004">
      <c r="A47" s="258"/>
      <c r="B47" s="259"/>
      <c r="C47" s="259"/>
      <c r="D47" s="259"/>
      <c r="J47" s="259"/>
      <c r="K47" s="235"/>
      <c r="L47" s="259"/>
      <c r="M47" s="259"/>
      <c r="N47" s="259"/>
      <c r="O47" s="259"/>
      <c r="P47" s="259"/>
      <c r="Q47" s="259"/>
      <c r="R47" s="259"/>
      <c r="S47" s="259"/>
      <c r="T47" s="259"/>
      <c r="U47" s="259"/>
    </row>
    <row r="48" spans="1:21" x14ac:dyDescent="0.55000000000000004">
      <c r="A48" s="258"/>
      <c r="B48" s="259"/>
      <c r="C48" s="259"/>
      <c r="D48" s="259"/>
      <c r="J48" s="259"/>
      <c r="K48" s="235"/>
      <c r="L48" s="259"/>
      <c r="M48" s="259"/>
      <c r="N48" s="259"/>
      <c r="O48" s="259"/>
      <c r="P48" s="259"/>
      <c r="Q48" s="259"/>
      <c r="R48" s="259"/>
      <c r="S48" s="259"/>
      <c r="T48" s="259"/>
      <c r="U48" s="259"/>
    </row>
    <row r="49" spans="1:21" x14ac:dyDescent="0.55000000000000004">
      <c r="A49" s="258"/>
      <c r="B49" s="259"/>
      <c r="C49" s="259"/>
      <c r="D49" s="259"/>
      <c r="J49" s="259"/>
      <c r="K49" s="235"/>
      <c r="L49" s="259"/>
      <c r="M49" s="259"/>
      <c r="N49" s="259"/>
      <c r="O49" s="259"/>
      <c r="P49" s="259"/>
      <c r="Q49" s="259"/>
      <c r="R49" s="259"/>
      <c r="S49" s="259"/>
      <c r="T49" s="259"/>
      <c r="U49" s="259"/>
    </row>
    <row r="50" spans="1:21" x14ac:dyDescent="0.55000000000000004">
      <c r="A50" s="258"/>
      <c r="B50" s="259"/>
      <c r="C50" s="259"/>
      <c r="D50" s="259"/>
      <c r="J50" s="259"/>
      <c r="K50" s="235"/>
      <c r="L50" s="259"/>
      <c r="M50" s="259"/>
      <c r="N50" s="259"/>
      <c r="O50" s="259"/>
      <c r="P50" s="259"/>
      <c r="Q50" s="259"/>
      <c r="R50" s="259"/>
      <c r="S50" s="259"/>
      <c r="T50" s="259"/>
      <c r="U50" s="259"/>
    </row>
    <row r="51" spans="1:21" x14ac:dyDescent="0.55000000000000004">
      <c r="A51" s="258"/>
      <c r="B51" s="259"/>
      <c r="C51" s="259"/>
      <c r="D51" s="259"/>
      <c r="J51" s="259"/>
      <c r="K51" s="235"/>
      <c r="L51" s="259"/>
      <c r="M51" s="259"/>
      <c r="N51" s="259"/>
      <c r="O51" s="259"/>
      <c r="P51" s="259"/>
      <c r="Q51" s="259"/>
      <c r="R51" s="259"/>
      <c r="S51" s="259"/>
      <c r="T51" s="259"/>
      <c r="U51" s="259"/>
    </row>
    <row r="52" spans="1:21" x14ac:dyDescent="0.55000000000000004">
      <c r="A52" s="258"/>
      <c r="B52" s="259"/>
      <c r="C52" s="259"/>
      <c r="D52" s="259"/>
      <c r="J52" s="259"/>
      <c r="K52" s="235"/>
      <c r="L52" s="259"/>
      <c r="M52" s="259"/>
      <c r="N52" s="259"/>
      <c r="O52" s="259"/>
      <c r="P52" s="259"/>
      <c r="Q52" s="259"/>
      <c r="R52" s="259"/>
      <c r="S52" s="259"/>
      <c r="T52" s="259"/>
      <c r="U52" s="259"/>
    </row>
    <row r="53" spans="1:21" x14ac:dyDescent="0.55000000000000004">
      <c r="A53" s="258"/>
      <c r="B53" s="259"/>
      <c r="C53" s="259"/>
      <c r="D53" s="259"/>
      <c r="J53" s="259"/>
      <c r="K53" s="235"/>
      <c r="L53" s="259"/>
      <c r="M53" s="259"/>
      <c r="N53" s="259"/>
      <c r="O53" s="259"/>
      <c r="P53" s="259"/>
      <c r="Q53" s="259"/>
      <c r="R53" s="259"/>
      <c r="S53" s="259"/>
      <c r="T53" s="259"/>
      <c r="U53" s="259"/>
    </row>
    <row r="54" spans="1:21" x14ac:dyDescent="0.55000000000000004">
      <c r="A54" s="258"/>
      <c r="B54" s="259"/>
      <c r="C54" s="259"/>
      <c r="D54" s="259"/>
      <c r="J54" s="259"/>
      <c r="K54" s="235"/>
      <c r="L54" s="259"/>
      <c r="M54" s="259"/>
      <c r="N54" s="259"/>
      <c r="O54" s="259"/>
      <c r="P54" s="259"/>
      <c r="Q54" s="259"/>
      <c r="R54" s="259"/>
      <c r="S54" s="259"/>
      <c r="T54" s="259"/>
      <c r="U54" s="259"/>
    </row>
    <row r="55" spans="1:21" x14ac:dyDescent="0.55000000000000004">
      <c r="A55" s="258"/>
      <c r="B55" s="259"/>
      <c r="C55" s="259"/>
      <c r="D55" s="259"/>
      <c r="J55" s="259"/>
      <c r="K55" s="235"/>
      <c r="L55" s="259"/>
      <c r="M55" s="259"/>
      <c r="N55" s="259"/>
      <c r="O55" s="259"/>
      <c r="P55" s="259"/>
      <c r="Q55" s="259"/>
      <c r="R55" s="259"/>
      <c r="S55" s="259"/>
      <c r="T55" s="259"/>
      <c r="U55" s="259"/>
    </row>
    <row r="56" spans="1:21" x14ac:dyDescent="0.55000000000000004">
      <c r="A56" s="258"/>
      <c r="B56" s="259"/>
      <c r="C56" s="259"/>
      <c r="D56" s="259"/>
      <c r="J56" s="259"/>
      <c r="K56" s="235"/>
      <c r="L56" s="259"/>
      <c r="M56" s="259"/>
      <c r="N56" s="259"/>
      <c r="O56" s="259"/>
      <c r="P56" s="259"/>
      <c r="Q56" s="259"/>
      <c r="R56" s="259"/>
      <c r="S56" s="259"/>
      <c r="T56" s="259"/>
      <c r="U56" s="259"/>
    </row>
    <row r="57" spans="1:21" x14ac:dyDescent="0.55000000000000004">
      <c r="A57" s="258"/>
      <c r="B57" s="259"/>
      <c r="C57" s="259"/>
      <c r="D57" s="259"/>
      <c r="J57" s="259"/>
      <c r="K57" s="235"/>
      <c r="L57" s="259"/>
      <c r="M57" s="259"/>
      <c r="N57" s="259"/>
      <c r="O57" s="259"/>
      <c r="P57" s="259"/>
      <c r="Q57" s="259"/>
      <c r="R57" s="259"/>
      <c r="S57" s="259"/>
      <c r="T57" s="259"/>
      <c r="U57" s="259"/>
    </row>
    <row r="58" spans="1:21" x14ac:dyDescent="0.55000000000000004">
      <c r="A58" s="258"/>
      <c r="B58" s="259"/>
      <c r="C58" s="259"/>
      <c r="D58" s="259"/>
      <c r="J58" s="259"/>
      <c r="K58" s="235"/>
      <c r="L58" s="259"/>
      <c r="M58" s="259"/>
      <c r="N58" s="259"/>
      <c r="O58" s="259"/>
      <c r="P58" s="259"/>
      <c r="Q58" s="259"/>
      <c r="R58" s="259"/>
      <c r="S58" s="259"/>
      <c r="T58" s="259"/>
      <c r="U58" s="259"/>
    </row>
    <row r="59" spans="1:21" x14ac:dyDescent="0.55000000000000004">
      <c r="A59" s="258"/>
      <c r="B59" s="259"/>
      <c r="C59" s="259"/>
      <c r="D59" s="259"/>
      <c r="J59" s="259"/>
      <c r="K59" s="235"/>
      <c r="L59" s="259"/>
      <c r="M59" s="259"/>
      <c r="N59" s="259"/>
      <c r="O59" s="259"/>
      <c r="P59" s="259"/>
      <c r="Q59" s="259"/>
      <c r="R59" s="259"/>
      <c r="S59" s="259"/>
      <c r="T59" s="259"/>
      <c r="U59" s="259"/>
    </row>
    <row r="60" spans="1:21" x14ac:dyDescent="0.55000000000000004">
      <c r="A60" s="258"/>
      <c r="B60" s="259"/>
      <c r="C60" s="259"/>
      <c r="D60" s="259"/>
      <c r="J60" s="259"/>
      <c r="K60" s="235"/>
      <c r="L60" s="259"/>
      <c r="M60" s="259"/>
      <c r="N60" s="259"/>
      <c r="O60" s="259"/>
      <c r="P60" s="259"/>
      <c r="Q60" s="259"/>
      <c r="R60" s="259"/>
      <c r="S60" s="259"/>
      <c r="T60" s="259"/>
      <c r="U60" s="259"/>
    </row>
    <row r="61" spans="1:21" x14ac:dyDescent="0.55000000000000004">
      <c r="A61" s="258"/>
      <c r="B61" s="259"/>
      <c r="C61" s="259"/>
      <c r="D61" s="259"/>
      <c r="J61" s="259"/>
      <c r="K61" s="235"/>
      <c r="L61" s="259"/>
      <c r="M61" s="259"/>
      <c r="N61" s="259"/>
      <c r="O61" s="259"/>
      <c r="P61" s="259"/>
      <c r="Q61" s="259"/>
      <c r="R61" s="259"/>
      <c r="S61" s="259"/>
      <c r="T61" s="259"/>
      <c r="U61" s="259"/>
    </row>
    <row r="62" spans="1:21" x14ac:dyDescent="0.55000000000000004">
      <c r="A62" s="258"/>
      <c r="B62" s="259"/>
      <c r="C62" s="259"/>
      <c r="D62" s="259"/>
      <c r="J62" s="259"/>
      <c r="K62" s="235"/>
      <c r="L62" s="259"/>
      <c r="M62" s="259"/>
      <c r="N62" s="259"/>
      <c r="O62" s="259"/>
      <c r="P62" s="259"/>
      <c r="Q62" s="259"/>
      <c r="R62" s="259"/>
      <c r="S62" s="259"/>
      <c r="T62" s="259"/>
      <c r="U62" s="259"/>
    </row>
    <row r="63" spans="1:21" x14ac:dyDescent="0.55000000000000004">
      <c r="A63" s="258"/>
      <c r="B63" s="259"/>
      <c r="C63" s="259"/>
      <c r="D63" s="259"/>
      <c r="J63" s="259"/>
      <c r="K63" s="235"/>
      <c r="L63" s="259"/>
      <c r="M63" s="259"/>
      <c r="N63" s="259"/>
      <c r="O63" s="259"/>
      <c r="P63" s="259"/>
      <c r="Q63" s="259"/>
      <c r="R63" s="259"/>
      <c r="S63" s="259"/>
      <c r="T63" s="259"/>
      <c r="U63" s="259"/>
    </row>
    <row r="64" spans="1:21" x14ac:dyDescent="0.55000000000000004">
      <c r="A64" s="258"/>
      <c r="B64" s="259"/>
      <c r="C64" s="259"/>
      <c r="D64" s="259"/>
      <c r="J64" s="259"/>
      <c r="K64" s="235"/>
      <c r="L64" s="259"/>
      <c r="M64" s="259"/>
      <c r="N64" s="259"/>
      <c r="O64" s="259"/>
      <c r="P64" s="259"/>
      <c r="Q64" s="259"/>
      <c r="R64" s="259"/>
      <c r="S64" s="259"/>
      <c r="T64" s="259"/>
      <c r="U64" s="259"/>
    </row>
    <row r="65" spans="1:21" x14ac:dyDescent="0.55000000000000004">
      <c r="A65" s="258"/>
      <c r="B65" s="259"/>
      <c r="C65" s="259"/>
      <c r="D65" s="259"/>
      <c r="J65" s="259"/>
      <c r="K65" s="235"/>
      <c r="L65" s="259"/>
      <c r="M65" s="259"/>
      <c r="N65" s="259"/>
      <c r="O65" s="259"/>
      <c r="P65" s="259"/>
      <c r="Q65" s="259"/>
      <c r="R65" s="259"/>
      <c r="S65" s="259"/>
      <c r="T65" s="259"/>
      <c r="U65" s="259"/>
    </row>
    <row r="66" spans="1:21" x14ac:dyDescent="0.55000000000000004">
      <c r="A66" s="258"/>
      <c r="B66" s="259"/>
      <c r="C66" s="259"/>
      <c r="D66" s="259"/>
      <c r="J66" s="259"/>
      <c r="K66" s="235"/>
      <c r="L66" s="259"/>
      <c r="M66" s="259"/>
      <c r="N66" s="259"/>
      <c r="O66" s="259"/>
      <c r="P66" s="259"/>
      <c r="Q66" s="259"/>
      <c r="R66" s="259"/>
      <c r="S66" s="259"/>
      <c r="T66" s="259"/>
      <c r="U66" s="259"/>
    </row>
    <row r="67" spans="1:21" x14ac:dyDescent="0.55000000000000004">
      <c r="A67" s="258"/>
      <c r="B67" s="259"/>
      <c r="C67" s="259"/>
      <c r="D67" s="259"/>
      <c r="J67" s="259"/>
      <c r="K67" s="235"/>
      <c r="L67" s="259"/>
      <c r="M67" s="259"/>
      <c r="N67" s="259"/>
      <c r="O67" s="259"/>
      <c r="P67" s="259"/>
      <c r="Q67" s="259"/>
      <c r="R67" s="259"/>
      <c r="S67" s="259"/>
      <c r="T67" s="259"/>
      <c r="U67" s="259"/>
    </row>
    <row r="68" spans="1:21" x14ac:dyDescent="0.55000000000000004">
      <c r="A68" s="258"/>
      <c r="B68" s="259"/>
      <c r="C68" s="259"/>
      <c r="D68" s="259"/>
      <c r="J68" s="259"/>
      <c r="K68" s="235"/>
      <c r="L68" s="259"/>
      <c r="M68" s="259"/>
      <c r="N68" s="259"/>
      <c r="O68" s="259"/>
      <c r="P68" s="259"/>
      <c r="Q68" s="259"/>
      <c r="R68" s="259"/>
      <c r="S68" s="259"/>
      <c r="T68" s="259"/>
      <c r="U68" s="259"/>
    </row>
    <row r="69" spans="1:21" x14ac:dyDescent="0.55000000000000004">
      <c r="A69" s="258"/>
      <c r="B69" s="259"/>
      <c r="C69" s="259"/>
      <c r="D69" s="259"/>
      <c r="J69" s="259"/>
      <c r="K69" s="235"/>
      <c r="L69" s="259"/>
      <c r="M69" s="259"/>
      <c r="N69" s="259"/>
      <c r="O69" s="259"/>
      <c r="P69" s="259"/>
      <c r="Q69" s="259"/>
      <c r="R69" s="259"/>
      <c r="S69" s="259"/>
      <c r="T69" s="259"/>
      <c r="U69" s="259"/>
    </row>
    <row r="70" spans="1:21" x14ac:dyDescent="0.55000000000000004">
      <c r="A70" s="258"/>
      <c r="B70" s="259"/>
      <c r="C70" s="259"/>
      <c r="D70" s="259"/>
      <c r="J70" s="259"/>
      <c r="K70" s="235"/>
      <c r="L70" s="259"/>
      <c r="M70" s="259"/>
      <c r="N70" s="259"/>
      <c r="O70" s="259"/>
      <c r="P70" s="259"/>
      <c r="Q70" s="259"/>
      <c r="R70" s="259"/>
      <c r="S70" s="259"/>
      <c r="T70" s="259"/>
      <c r="U70" s="259"/>
    </row>
    <row r="71" spans="1:21" x14ac:dyDescent="0.55000000000000004">
      <c r="A71" s="258"/>
      <c r="B71" s="259"/>
      <c r="C71" s="259"/>
      <c r="D71" s="259"/>
      <c r="J71" s="259"/>
      <c r="K71" s="235"/>
      <c r="L71" s="259"/>
      <c r="M71" s="259"/>
      <c r="N71" s="259"/>
      <c r="O71" s="259"/>
      <c r="P71" s="259"/>
      <c r="Q71" s="259"/>
      <c r="R71" s="259"/>
      <c r="S71" s="259"/>
      <c r="T71" s="259"/>
      <c r="U71" s="259"/>
    </row>
    <row r="72" spans="1:21" x14ac:dyDescent="0.55000000000000004">
      <c r="A72" s="258"/>
      <c r="B72" s="259"/>
      <c r="C72" s="259"/>
      <c r="D72" s="259"/>
      <c r="J72" s="259"/>
      <c r="K72" s="235"/>
      <c r="L72" s="259"/>
      <c r="M72" s="259"/>
      <c r="N72" s="259"/>
      <c r="O72" s="259"/>
      <c r="P72" s="259"/>
      <c r="Q72" s="259"/>
      <c r="R72" s="259"/>
      <c r="S72" s="259"/>
      <c r="T72" s="259"/>
      <c r="U72" s="259"/>
    </row>
    <row r="73" spans="1:21" x14ac:dyDescent="0.55000000000000004">
      <c r="A73" s="258"/>
      <c r="B73" s="259"/>
      <c r="C73" s="259"/>
      <c r="D73" s="259"/>
      <c r="J73" s="259"/>
      <c r="K73" s="235"/>
      <c r="L73" s="259"/>
      <c r="M73" s="259"/>
      <c r="N73" s="259"/>
      <c r="O73" s="259"/>
      <c r="P73" s="259"/>
      <c r="Q73" s="259"/>
      <c r="R73" s="259"/>
      <c r="S73" s="259"/>
      <c r="T73" s="259"/>
      <c r="U73" s="259"/>
    </row>
    <row r="74" spans="1:21" x14ac:dyDescent="0.55000000000000004">
      <c r="A74" s="258"/>
      <c r="B74" s="259"/>
      <c r="C74" s="259"/>
      <c r="D74" s="259"/>
      <c r="J74" s="259"/>
      <c r="K74" s="235"/>
      <c r="L74" s="259"/>
      <c r="M74" s="259"/>
      <c r="N74" s="259"/>
      <c r="O74" s="259"/>
      <c r="P74" s="259"/>
      <c r="Q74" s="259"/>
      <c r="R74" s="259"/>
      <c r="S74" s="259"/>
      <c r="T74" s="259"/>
      <c r="U74" s="259"/>
    </row>
    <row r="75" spans="1:21" x14ac:dyDescent="0.55000000000000004">
      <c r="A75" s="258"/>
      <c r="B75" s="259"/>
      <c r="C75" s="259"/>
      <c r="D75" s="259"/>
      <c r="J75" s="259"/>
      <c r="K75" s="235"/>
      <c r="L75" s="259"/>
      <c r="M75" s="259"/>
      <c r="N75" s="259"/>
      <c r="O75" s="259"/>
      <c r="P75" s="259"/>
      <c r="Q75" s="259"/>
      <c r="R75" s="259"/>
      <c r="S75" s="259"/>
      <c r="T75" s="259"/>
      <c r="U75" s="259"/>
    </row>
    <row r="76" spans="1:21" x14ac:dyDescent="0.55000000000000004">
      <c r="A76" s="258"/>
      <c r="B76" s="259"/>
      <c r="C76" s="259"/>
      <c r="D76" s="259"/>
      <c r="J76" s="259"/>
      <c r="K76" s="235"/>
      <c r="L76" s="259"/>
      <c r="M76" s="259"/>
      <c r="N76" s="259"/>
      <c r="O76" s="259"/>
      <c r="P76" s="259"/>
      <c r="Q76" s="259"/>
      <c r="R76" s="259"/>
      <c r="S76" s="259"/>
      <c r="T76" s="259"/>
      <c r="U76" s="259"/>
    </row>
    <row r="77" spans="1:21" x14ac:dyDescent="0.55000000000000004">
      <c r="A77" s="258"/>
      <c r="B77" s="259"/>
      <c r="C77" s="259"/>
      <c r="D77" s="259"/>
      <c r="J77" s="259"/>
      <c r="K77" s="235"/>
      <c r="L77" s="259"/>
      <c r="M77" s="259"/>
      <c r="N77" s="259"/>
      <c r="O77" s="259"/>
      <c r="P77" s="259"/>
      <c r="Q77" s="259"/>
      <c r="R77" s="259"/>
      <c r="S77" s="259"/>
      <c r="T77" s="259"/>
      <c r="U77" s="259"/>
    </row>
    <row r="78" spans="1:21" x14ac:dyDescent="0.55000000000000004">
      <c r="A78" s="258"/>
      <c r="B78" s="259"/>
      <c r="C78" s="259"/>
      <c r="D78" s="259"/>
      <c r="J78" s="259"/>
      <c r="K78" s="235"/>
      <c r="L78" s="259"/>
      <c r="M78" s="259"/>
      <c r="N78" s="259"/>
      <c r="O78" s="259"/>
      <c r="P78" s="259"/>
      <c r="Q78" s="259"/>
      <c r="R78" s="259"/>
      <c r="S78" s="259"/>
      <c r="T78" s="259"/>
      <c r="U78" s="259"/>
    </row>
    <row r="79" spans="1:21" x14ac:dyDescent="0.55000000000000004">
      <c r="A79" s="258"/>
      <c r="B79" s="259"/>
      <c r="C79" s="259"/>
      <c r="D79" s="259"/>
      <c r="J79" s="259"/>
      <c r="K79" s="259"/>
      <c r="L79" s="259"/>
      <c r="M79" s="259"/>
      <c r="N79" s="259"/>
      <c r="O79" s="259"/>
      <c r="P79" s="259"/>
      <c r="Q79" s="259"/>
      <c r="R79" s="259"/>
      <c r="S79" s="259"/>
      <c r="T79" s="259"/>
      <c r="U79" s="259"/>
    </row>
    <row r="80" spans="1:21" x14ac:dyDescent="0.55000000000000004">
      <c r="A80" s="258"/>
      <c r="B80" s="259"/>
      <c r="C80" s="259"/>
      <c r="D80" s="259"/>
      <c r="J80" s="259"/>
      <c r="K80" s="259"/>
      <c r="L80" s="259"/>
      <c r="M80" s="259"/>
      <c r="N80" s="259"/>
      <c r="O80" s="259"/>
      <c r="P80" s="259"/>
      <c r="Q80" s="259"/>
      <c r="R80" s="259"/>
      <c r="S80" s="259"/>
      <c r="T80" s="259"/>
      <c r="U80" s="259"/>
    </row>
    <row r="81" spans="1:21" x14ac:dyDescent="0.55000000000000004">
      <c r="A81" s="258"/>
      <c r="B81" s="259"/>
      <c r="C81" s="259"/>
      <c r="D81" s="259"/>
      <c r="J81" s="259"/>
      <c r="K81" s="259"/>
      <c r="L81" s="259"/>
      <c r="M81" s="259"/>
      <c r="N81" s="259"/>
      <c r="O81" s="259"/>
      <c r="P81" s="259"/>
      <c r="Q81" s="259"/>
      <c r="R81" s="259"/>
      <c r="S81" s="259"/>
      <c r="T81" s="259"/>
      <c r="U81" s="259"/>
    </row>
    <row r="82" spans="1:21" x14ac:dyDescent="0.55000000000000004">
      <c r="A82" s="258"/>
      <c r="B82" s="259"/>
      <c r="C82" s="259"/>
      <c r="D82" s="259"/>
      <c r="J82" s="259"/>
      <c r="K82" s="259"/>
      <c r="L82" s="259"/>
      <c r="M82" s="259"/>
      <c r="N82" s="259"/>
      <c r="O82" s="259"/>
      <c r="P82" s="259"/>
      <c r="Q82" s="259"/>
      <c r="R82" s="259"/>
      <c r="S82" s="259"/>
      <c r="T82" s="259"/>
      <c r="U82" s="259"/>
    </row>
    <row r="83" spans="1:21" x14ac:dyDescent="0.55000000000000004">
      <c r="A83" s="258"/>
      <c r="B83" s="259"/>
      <c r="C83" s="259"/>
      <c r="D83" s="259"/>
      <c r="J83" s="259"/>
      <c r="K83" s="259"/>
      <c r="L83" s="259"/>
      <c r="M83" s="259"/>
      <c r="N83" s="259"/>
      <c r="O83" s="259"/>
      <c r="P83" s="259"/>
      <c r="Q83" s="259"/>
      <c r="R83" s="259"/>
      <c r="S83" s="259"/>
      <c r="T83" s="259"/>
      <c r="U83" s="259"/>
    </row>
    <row r="84" spans="1:21" x14ac:dyDescent="0.55000000000000004">
      <c r="A84" s="258"/>
      <c r="B84" s="259"/>
      <c r="C84" s="259"/>
      <c r="D84" s="259"/>
      <c r="J84" s="259"/>
      <c r="K84" s="259"/>
      <c r="L84" s="259"/>
      <c r="M84" s="259"/>
      <c r="N84" s="259"/>
      <c r="O84" s="259"/>
      <c r="P84" s="259"/>
      <c r="Q84" s="259"/>
      <c r="R84" s="259"/>
      <c r="S84" s="259"/>
      <c r="T84" s="259"/>
      <c r="U84" s="259"/>
    </row>
    <row r="85" spans="1:21" x14ac:dyDescent="0.55000000000000004">
      <c r="A85" s="258"/>
      <c r="B85" s="259"/>
      <c r="C85" s="259"/>
      <c r="D85" s="259"/>
      <c r="J85" s="259"/>
      <c r="K85" s="259"/>
      <c r="L85" s="259"/>
      <c r="M85" s="259"/>
      <c r="N85" s="259"/>
      <c r="O85" s="259"/>
      <c r="P85" s="259"/>
      <c r="Q85" s="259"/>
      <c r="R85" s="259"/>
      <c r="S85" s="259"/>
      <c r="T85" s="259"/>
      <c r="U85" s="259"/>
    </row>
    <row r="86" spans="1:21" x14ac:dyDescent="0.55000000000000004">
      <c r="A86" s="258"/>
      <c r="B86" s="259"/>
      <c r="C86" s="259"/>
      <c r="D86" s="259"/>
      <c r="J86" s="259"/>
      <c r="K86" s="259"/>
      <c r="L86" s="259"/>
      <c r="M86" s="259"/>
      <c r="N86" s="259"/>
      <c r="O86" s="259"/>
      <c r="P86" s="259"/>
      <c r="Q86" s="259"/>
      <c r="R86" s="259"/>
      <c r="S86" s="259"/>
      <c r="T86" s="259"/>
      <c r="U86" s="259"/>
    </row>
    <row r="87" spans="1:21" x14ac:dyDescent="0.55000000000000004">
      <c r="A87" s="258"/>
      <c r="B87" s="259"/>
      <c r="C87" s="259"/>
      <c r="D87" s="259"/>
      <c r="J87" s="259"/>
      <c r="K87" s="259"/>
      <c r="L87" s="259"/>
      <c r="M87" s="259"/>
      <c r="N87" s="259"/>
      <c r="O87" s="259"/>
      <c r="P87" s="259"/>
      <c r="Q87" s="259"/>
      <c r="R87" s="259"/>
      <c r="S87" s="259"/>
      <c r="T87" s="259"/>
      <c r="U87" s="259"/>
    </row>
    <row r="88" spans="1:21" x14ac:dyDescent="0.55000000000000004">
      <c r="A88" s="258"/>
      <c r="B88" s="259"/>
      <c r="C88" s="259"/>
      <c r="D88" s="259"/>
      <c r="J88" s="259"/>
      <c r="K88" s="235"/>
      <c r="L88" s="259"/>
      <c r="M88" s="259"/>
      <c r="N88" s="259"/>
      <c r="O88" s="259"/>
      <c r="P88" s="259"/>
      <c r="Q88" s="259"/>
      <c r="R88" s="259"/>
      <c r="S88" s="259"/>
      <c r="T88" s="259"/>
      <c r="U88" s="259"/>
    </row>
    <row r="89" spans="1:21" x14ac:dyDescent="0.55000000000000004">
      <c r="A89" s="258"/>
      <c r="B89" s="259"/>
      <c r="C89" s="259"/>
      <c r="D89" s="259"/>
      <c r="J89" s="259"/>
      <c r="K89" s="259"/>
      <c r="L89" s="259"/>
      <c r="M89" s="259"/>
      <c r="N89" s="259"/>
      <c r="O89" s="259"/>
      <c r="P89" s="259"/>
      <c r="Q89" s="259"/>
      <c r="R89" s="259"/>
      <c r="S89" s="259"/>
      <c r="T89" s="259"/>
      <c r="U89" s="259"/>
    </row>
    <row r="90" spans="1:21" x14ac:dyDescent="0.55000000000000004">
      <c r="A90" s="258"/>
      <c r="B90" s="259"/>
      <c r="C90" s="259"/>
      <c r="D90" s="259"/>
      <c r="J90" s="259"/>
      <c r="K90" s="235"/>
      <c r="L90" s="259"/>
      <c r="M90" s="259"/>
      <c r="N90" s="259"/>
      <c r="O90" s="259"/>
      <c r="P90" s="259"/>
      <c r="Q90" s="259"/>
      <c r="R90" s="259"/>
      <c r="S90" s="259"/>
      <c r="T90" s="259"/>
      <c r="U90" s="259"/>
    </row>
  </sheetData>
  <mergeCells count="8">
    <mergeCell ref="B2:G2"/>
    <mergeCell ref="G7:H7"/>
    <mergeCell ref="I7:I8"/>
    <mergeCell ref="A7:A8"/>
    <mergeCell ref="B7:B8"/>
    <mergeCell ref="C7:C8"/>
    <mergeCell ref="D7:D8"/>
    <mergeCell ref="E7:F7"/>
  </mergeCells>
  <pageMargins left="0.19" right="0.12" top="0.55118110236220474" bottom="0.35433070866141736" header="0.31496062992125984" footer="0.31496062992125984"/>
  <pageSetup paperSize="9" scale="8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9"/>
  <sheetViews>
    <sheetView view="pageBreakPreview" topLeftCell="A4" zoomScale="110" zoomScaleSheetLayoutView="110" workbookViewId="0">
      <selection activeCell="M16" sqref="M16"/>
    </sheetView>
  </sheetViews>
  <sheetFormatPr defaultColWidth="9" defaultRowHeight="18.600000000000001" customHeight="1" x14ac:dyDescent="0.55000000000000004"/>
  <cols>
    <col min="1" max="1" width="5.5" style="194" customWidth="1"/>
    <col min="2" max="2" width="39.5" style="63" customWidth="1"/>
    <col min="3" max="3" width="9.125" style="195" customWidth="1"/>
    <col min="4" max="4" width="7.5" style="195" customWidth="1"/>
    <col min="5" max="5" width="9.375" style="195" customWidth="1"/>
    <col min="6" max="6" width="11.125" style="195" customWidth="1"/>
    <col min="7" max="7" width="9.25" style="195" bestFit="1" customWidth="1"/>
    <col min="8" max="8" width="10.625" style="195" customWidth="1"/>
    <col min="9" max="9" width="11.375" style="195" customWidth="1"/>
    <col min="10" max="10" width="10.5" style="63" customWidth="1"/>
    <col min="11" max="11" width="10.25" style="238" customWidth="1"/>
    <col min="12" max="16384" width="9" style="63"/>
  </cols>
  <sheetData>
    <row r="1" spans="1:21" s="6" customFormat="1" ht="24" customHeight="1" x14ac:dyDescent="0.55000000000000004">
      <c r="A1" s="1" t="s">
        <v>157</v>
      </c>
      <c r="B1" s="2"/>
      <c r="C1" s="3"/>
      <c r="D1" s="2"/>
      <c r="E1" s="4"/>
      <c r="F1" s="4"/>
      <c r="G1" s="4"/>
      <c r="H1" s="5"/>
      <c r="I1" s="12" t="s">
        <v>7</v>
      </c>
      <c r="J1" s="9"/>
      <c r="L1" s="9"/>
      <c r="M1" s="9"/>
    </row>
    <row r="2" spans="1:21" s="6" customFormat="1" ht="24" customHeight="1" x14ac:dyDescent="0.55000000000000004">
      <c r="A2" s="1"/>
      <c r="B2" s="10" t="s">
        <v>137</v>
      </c>
      <c r="C2" s="10"/>
      <c r="D2" s="10"/>
      <c r="E2" s="10"/>
      <c r="F2" s="10"/>
      <c r="G2" s="10"/>
      <c r="H2" s="5"/>
      <c r="I2" s="11"/>
      <c r="J2" s="9"/>
      <c r="K2" s="12"/>
      <c r="L2" s="9"/>
      <c r="M2" s="9"/>
    </row>
    <row r="3" spans="1:21" s="6" customFormat="1" ht="24" customHeight="1" x14ac:dyDescent="0.55000000000000004">
      <c r="A3" s="13" t="s">
        <v>158</v>
      </c>
      <c r="B3" s="2"/>
      <c r="C3" s="3"/>
      <c r="D3" s="2"/>
      <c r="E3" s="4"/>
      <c r="F3" s="4"/>
      <c r="G3" s="4"/>
      <c r="H3" s="4"/>
      <c r="I3" s="4"/>
      <c r="J3" s="9"/>
      <c r="K3" s="9"/>
      <c r="L3" s="9"/>
      <c r="M3" s="9"/>
    </row>
    <row r="4" spans="1:21" s="6" customFormat="1" ht="24" customHeight="1" x14ac:dyDescent="0.55000000000000004">
      <c r="A4" s="13" t="s">
        <v>8</v>
      </c>
      <c r="B4" s="2"/>
      <c r="C4" s="15" t="s">
        <v>1</v>
      </c>
      <c r="D4" s="4"/>
      <c r="E4" s="4"/>
      <c r="F4" s="4"/>
      <c r="G4" s="4"/>
      <c r="H4" s="9"/>
      <c r="K4" s="9"/>
      <c r="L4" s="9"/>
      <c r="M4" s="9"/>
    </row>
    <row r="5" spans="1:21" s="6" customFormat="1" ht="24" customHeight="1" x14ac:dyDescent="0.55000000000000004">
      <c r="A5" s="13" t="s">
        <v>64</v>
      </c>
      <c r="B5" s="2" t="s">
        <v>65</v>
      </c>
      <c r="C5" s="15" t="s">
        <v>9</v>
      </c>
      <c r="D5" s="4"/>
      <c r="E5" s="4"/>
      <c r="F5" s="4"/>
      <c r="G5" s="4"/>
      <c r="H5" s="9"/>
      <c r="K5" s="9"/>
      <c r="L5" s="9"/>
      <c r="M5" s="9"/>
    </row>
    <row r="6" spans="1:21" ht="24" customHeight="1" x14ac:dyDescent="0.55000000000000004">
      <c r="A6" s="222" t="s">
        <v>129</v>
      </c>
      <c r="B6" s="223"/>
      <c r="C6" s="224" t="s">
        <v>139</v>
      </c>
      <c r="D6" s="225"/>
      <c r="E6" s="225"/>
      <c r="F6" s="225"/>
      <c r="G6" s="225"/>
      <c r="H6" s="226"/>
      <c r="I6" s="63"/>
      <c r="K6" s="226"/>
      <c r="L6" s="226"/>
      <c r="M6" s="226"/>
    </row>
    <row r="7" spans="1:21" ht="18.600000000000001" customHeight="1" x14ac:dyDescent="0.55000000000000004">
      <c r="A7" s="165" t="s">
        <v>10</v>
      </c>
      <c r="B7" s="166" t="s">
        <v>2</v>
      </c>
      <c r="C7" s="227" t="s">
        <v>3</v>
      </c>
      <c r="D7" s="165" t="s">
        <v>12</v>
      </c>
      <c r="E7" s="169" t="s">
        <v>15</v>
      </c>
      <c r="F7" s="170"/>
      <c r="G7" s="169" t="s">
        <v>16</v>
      </c>
      <c r="H7" s="170"/>
      <c r="I7" s="168" t="s">
        <v>13</v>
      </c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</row>
    <row r="8" spans="1:21" ht="18.600000000000001" customHeight="1" x14ac:dyDescent="0.55000000000000004">
      <c r="A8" s="172"/>
      <c r="B8" s="173"/>
      <c r="C8" s="228"/>
      <c r="D8" s="172"/>
      <c r="E8" s="176" t="s">
        <v>14</v>
      </c>
      <c r="F8" s="176" t="s">
        <v>11</v>
      </c>
      <c r="G8" s="176" t="s">
        <v>14</v>
      </c>
      <c r="H8" s="176" t="s">
        <v>11</v>
      </c>
      <c r="I8" s="175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</row>
    <row r="9" spans="1:21" ht="18.600000000000001" customHeight="1" x14ac:dyDescent="0.55000000000000004">
      <c r="A9" s="198">
        <v>2</v>
      </c>
      <c r="B9" s="229" t="s">
        <v>69</v>
      </c>
      <c r="C9" s="230"/>
      <c r="D9" s="231"/>
      <c r="E9" s="230"/>
      <c r="F9" s="232"/>
      <c r="G9" s="230"/>
      <c r="H9" s="232"/>
      <c r="I9" s="230"/>
      <c r="J9" s="181"/>
      <c r="K9" s="171"/>
      <c r="L9" s="181"/>
      <c r="M9" s="181"/>
      <c r="N9" s="181"/>
      <c r="O9" s="181"/>
      <c r="P9" s="181"/>
      <c r="Q9" s="181"/>
      <c r="R9" s="181"/>
      <c r="S9" s="181"/>
      <c r="T9" s="181"/>
      <c r="U9" s="181"/>
    </row>
    <row r="10" spans="1:21" ht="24" x14ac:dyDescent="0.55000000000000004">
      <c r="A10" s="213"/>
      <c r="B10" s="233" t="s">
        <v>70</v>
      </c>
      <c r="C10" s="230">
        <v>0</v>
      </c>
      <c r="D10" s="231" t="s">
        <v>71</v>
      </c>
      <c r="E10" s="234">
        <v>0</v>
      </c>
      <c r="F10" s="232">
        <v>0</v>
      </c>
      <c r="G10" s="230">
        <v>0</v>
      </c>
      <c r="H10" s="232">
        <f>G10*C10</f>
        <v>0</v>
      </c>
      <c r="I10" s="230">
        <f>H10+F10</f>
        <v>0</v>
      </c>
      <c r="J10" s="181"/>
      <c r="K10" s="171"/>
      <c r="L10" s="181"/>
      <c r="M10" s="181"/>
      <c r="N10" s="181"/>
      <c r="O10" s="181"/>
      <c r="P10" s="181"/>
      <c r="Q10" s="181"/>
      <c r="R10" s="181"/>
      <c r="S10" s="181"/>
      <c r="T10" s="181"/>
      <c r="U10" s="181"/>
    </row>
    <row r="11" spans="1:21" ht="24" x14ac:dyDescent="0.55000000000000004">
      <c r="A11" s="213"/>
      <c r="B11" s="233" t="s">
        <v>72</v>
      </c>
      <c r="C11" s="230">
        <f>(4*18*0.05)*1.25</f>
        <v>4.5</v>
      </c>
      <c r="D11" s="231" t="s">
        <v>71</v>
      </c>
      <c r="E11" s="234">
        <v>520</v>
      </c>
      <c r="F11" s="232">
        <f>C11*E11</f>
        <v>2340</v>
      </c>
      <c r="G11" s="230">
        <v>112</v>
      </c>
      <c r="H11" s="232">
        <f>G11*C11</f>
        <v>504</v>
      </c>
      <c r="I11" s="230">
        <f>H11+F11</f>
        <v>2844</v>
      </c>
      <c r="J11" s="181"/>
      <c r="K11" s="171"/>
      <c r="L11" s="181"/>
      <c r="M11" s="181"/>
      <c r="N11" s="181"/>
      <c r="O11" s="181"/>
      <c r="P11" s="181"/>
      <c r="Q11" s="181"/>
      <c r="R11" s="181"/>
      <c r="S11" s="181"/>
      <c r="T11" s="181"/>
      <c r="U11" s="181"/>
    </row>
    <row r="12" spans="1:21" ht="24" x14ac:dyDescent="0.55000000000000004">
      <c r="A12" s="213"/>
      <c r="B12" s="233" t="s">
        <v>73</v>
      </c>
      <c r="C12" s="230">
        <v>6.45</v>
      </c>
      <c r="D12" s="231" t="s">
        <v>71</v>
      </c>
      <c r="E12" s="230">
        <v>1638.72</v>
      </c>
      <c r="F12" s="232">
        <f>C12*E12</f>
        <v>10569.744000000001</v>
      </c>
      <c r="G12" s="230">
        <v>320</v>
      </c>
      <c r="H12" s="232">
        <f>G12*C12</f>
        <v>2064</v>
      </c>
      <c r="I12" s="230">
        <f>H12+F12</f>
        <v>12633.744000000001</v>
      </c>
      <c r="J12" s="181"/>
      <c r="K12" s="171"/>
      <c r="L12" s="181"/>
      <c r="M12" s="181"/>
      <c r="N12" s="181"/>
      <c r="O12" s="181"/>
      <c r="P12" s="181"/>
      <c r="Q12" s="181"/>
      <c r="R12" s="181"/>
      <c r="S12" s="181"/>
      <c r="T12" s="181"/>
      <c r="U12" s="181"/>
    </row>
    <row r="13" spans="1:21" ht="18.600000000000001" customHeight="1" x14ac:dyDescent="0.55000000000000004">
      <c r="A13" s="213"/>
      <c r="B13" s="233" t="s">
        <v>74</v>
      </c>
      <c r="C13" s="230">
        <f>12.2+48.8</f>
        <v>61</v>
      </c>
      <c r="D13" s="231" t="s">
        <v>6</v>
      </c>
      <c r="E13" s="230">
        <f>(1500/100)</f>
        <v>15</v>
      </c>
      <c r="F13" s="232">
        <f>C13*E13</f>
        <v>915</v>
      </c>
      <c r="G13" s="230">
        <v>5</v>
      </c>
      <c r="H13" s="232">
        <f>G13*C13</f>
        <v>305</v>
      </c>
      <c r="I13" s="230">
        <f>H13+F13</f>
        <v>1220</v>
      </c>
      <c r="J13" s="181"/>
      <c r="K13" s="171"/>
      <c r="L13" s="181"/>
      <c r="M13" s="181"/>
      <c r="N13" s="181"/>
      <c r="O13" s="181"/>
      <c r="P13" s="181"/>
      <c r="Q13" s="181"/>
      <c r="R13" s="181"/>
      <c r="S13" s="181"/>
      <c r="T13" s="181"/>
      <c r="U13" s="181"/>
    </row>
    <row r="14" spans="1:21" ht="23.25" x14ac:dyDescent="0.55000000000000004">
      <c r="A14" s="191"/>
      <c r="B14" s="192" t="s">
        <v>59</v>
      </c>
      <c r="C14" s="193"/>
      <c r="D14" s="193"/>
      <c r="E14" s="193"/>
      <c r="F14" s="193">
        <f>SUM(F10:F13)</f>
        <v>13824.744000000001</v>
      </c>
      <c r="G14" s="193"/>
      <c r="H14" s="193">
        <f>SUM(H10:H13)</f>
        <v>2873</v>
      </c>
      <c r="I14" s="193">
        <f>SUM(I10:I13)</f>
        <v>16697.743999999999</v>
      </c>
      <c r="J14" s="181"/>
      <c r="K14" s="235"/>
      <c r="L14" s="236"/>
      <c r="M14" s="236"/>
      <c r="N14" s="236"/>
      <c r="O14" s="236"/>
      <c r="P14" s="236"/>
      <c r="Q14" s="237"/>
      <c r="R14" s="236"/>
      <c r="S14" s="236"/>
      <c r="T14" s="181"/>
      <c r="U14" s="181"/>
    </row>
    <row r="15" spans="1:21" ht="18.600000000000001" customHeight="1" x14ac:dyDescent="0.55000000000000004">
      <c r="I15" s="196"/>
    </row>
    <row r="19" spans="9:9" ht="18.600000000000001" customHeight="1" x14ac:dyDescent="0.55000000000000004">
      <c r="I19" s="197"/>
    </row>
  </sheetData>
  <mergeCells count="8">
    <mergeCell ref="B2:G2"/>
    <mergeCell ref="I7:I8"/>
    <mergeCell ref="A7:A8"/>
    <mergeCell ref="B7:B8"/>
    <mergeCell ref="C7:C8"/>
    <mergeCell ref="D7:D8"/>
    <mergeCell ref="E7:F7"/>
    <mergeCell ref="G7:H7"/>
  </mergeCells>
  <pageMargins left="0.51181102362204722" right="0.11811023622047245" top="0.39370078740157483" bottom="0.19685039370078741" header="0.31496062992125984" footer="0.31496062992125984"/>
  <pageSetup paperSize="9" scale="8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35"/>
  <sheetViews>
    <sheetView view="pageBreakPreview" topLeftCell="A7" zoomScaleSheetLayoutView="100" workbookViewId="0">
      <selection activeCell="M16" sqref="M16"/>
    </sheetView>
  </sheetViews>
  <sheetFormatPr defaultColWidth="9" defaultRowHeight="23.25" x14ac:dyDescent="0.55000000000000004"/>
  <cols>
    <col min="1" max="1" width="5.5" style="194" customWidth="1"/>
    <col min="2" max="2" width="41.75" style="63" customWidth="1"/>
    <col min="3" max="3" width="9.125" style="195" customWidth="1"/>
    <col min="4" max="4" width="6.875" style="195" customWidth="1"/>
    <col min="5" max="5" width="10.875" style="195" customWidth="1"/>
    <col min="6" max="6" width="11.125" style="195" customWidth="1"/>
    <col min="7" max="7" width="9.25" style="195" bestFit="1" customWidth="1"/>
    <col min="8" max="8" width="10.625" style="195" customWidth="1"/>
    <col min="9" max="9" width="12.75" style="195" customWidth="1"/>
    <col min="10" max="16384" width="9" style="63"/>
  </cols>
  <sheetData>
    <row r="1" spans="1:21" s="6" customFormat="1" ht="24" customHeight="1" x14ac:dyDescent="0.55000000000000004">
      <c r="A1" s="1" t="s">
        <v>157</v>
      </c>
      <c r="B1" s="2"/>
      <c r="C1" s="3"/>
      <c r="D1" s="2"/>
      <c r="E1" s="4"/>
      <c r="F1" s="4"/>
      <c r="G1" s="4"/>
      <c r="H1" s="5"/>
      <c r="I1" s="12" t="s">
        <v>7</v>
      </c>
      <c r="J1" s="9"/>
      <c r="L1" s="9"/>
      <c r="M1" s="9"/>
    </row>
    <row r="2" spans="1:21" s="6" customFormat="1" ht="24" customHeight="1" x14ac:dyDescent="0.55000000000000004">
      <c r="A2" s="1"/>
      <c r="B2" s="10" t="s">
        <v>138</v>
      </c>
      <c r="C2" s="10"/>
      <c r="D2" s="10"/>
      <c r="E2" s="10"/>
      <c r="F2" s="10"/>
      <c r="G2" s="10"/>
      <c r="H2" s="5"/>
      <c r="I2" s="11"/>
      <c r="J2" s="9"/>
      <c r="K2" s="12"/>
      <c r="L2" s="9"/>
      <c r="M2" s="9"/>
    </row>
    <row r="3" spans="1:21" s="6" customFormat="1" ht="24" customHeight="1" x14ac:dyDescent="0.55000000000000004">
      <c r="A3" s="13" t="s">
        <v>158</v>
      </c>
      <c r="B3" s="2"/>
      <c r="C3" s="3"/>
      <c r="D3" s="2"/>
      <c r="E3" s="4"/>
      <c r="F3" s="4"/>
      <c r="G3" s="4"/>
      <c r="H3" s="4"/>
      <c r="I3" s="4"/>
      <c r="J3" s="9"/>
      <c r="K3" s="9"/>
      <c r="L3" s="9"/>
      <c r="M3" s="9"/>
    </row>
    <row r="4" spans="1:21" s="6" customFormat="1" ht="24" customHeight="1" x14ac:dyDescent="0.55000000000000004">
      <c r="A4" s="13" t="s">
        <v>8</v>
      </c>
      <c r="B4" s="2"/>
      <c r="C4" s="15" t="s">
        <v>1</v>
      </c>
      <c r="D4" s="4"/>
      <c r="E4" s="4"/>
      <c r="F4" s="4"/>
      <c r="G4" s="4"/>
      <c r="H4" s="9"/>
      <c r="K4" s="9"/>
      <c r="L4" s="9"/>
      <c r="M4" s="9"/>
    </row>
    <row r="5" spans="1:21" s="6" customFormat="1" ht="24" customHeight="1" x14ac:dyDescent="0.55000000000000004">
      <c r="A5" s="13" t="s">
        <v>64</v>
      </c>
      <c r="B5" s="2" t="s">
        <v>65</v>
      </c>
      <c r="C5" s="15" t="s">
        <v>9</v>
      </c>
      <c r="D5" s="4"/>
      <c r="E5" s="4"/>
      <c r="F5" s="4"/>
      <c r="G5" s="4"/>
      <c r="H5" s="9"/>
      <c r="K5" s="9"/>
      <c r="L5" s="9"/>
      <c r="M5" s="9"/>
    </row>
    <row r="6" spans="1:21" s="6" customFormat="1" ht="24" customHeight="1" x14ac:dyDescent="0.55000000000000004">
      <c r="A6" s="13" t="s">
        <v>159</v>
      </c>
      <c r="B6" s="2"/>
      <c r="C6" s="4" t="s">
        <v>139</v>
      </c>
      <c r="D6" s="16"/>
      <c r="E6" s="16"/>
      <c r="F6" s="16"/>
      <c r="G6" s="16"/>
      <c r="H6" s="17"/>
      <c r="K6" s="17"/>
      <c r="L6" s="17"/>
      <c r="M6" s="17"/>
    </row>
    <row r="7" spans="1:21" x14ac:dyDescent="0.55000000000000004">
      <c r="A7" s="165" t="s">
        <v>10</v>
      </c>
      <c r="B7" s="166" t="s">
        <v>2</v>
      </c>
      <c r="C7" s="167" t="s">
        <v>3</v>
      </c>
      <c r="D7" s="168" t="s">
        <v>12</v>
      </c>
      <c r="E7" s="169" t="s">
        <v>15</v>
      </c>
      <c r="F7" s="170"/>
      <c r="G7" s="169" t="s">
        <v>16</v>
      </c>
      <c r="H7" s="170"/>
      <c r="I7" s="168" t="s">
        <v>13</v>
      </c>
      <c r="J7" s="171"/>
      <c r="K7" s="171"/>
      <c r="L7" s="171"/>
      <c r="M7" s="171"/>
      <c r="N7" s="171"/>
      <c r="O7" s="171"/>
      <c r="P7" s="171"/>
      <c r="Q7" s="171"/>
      <c r="R7" s="171"/>
    </row>
    <row r="8" spans="1:21" x14ac:dyDescent="0.55000000000000004">
      <c r="A8" s="172"/>
      <c r="B8" s="173"/>
      <c r="C8" s="174"/>
      <c r="D8" s="175"/>
      <c r="E8" s="176" t="s">
        <v>14</v>
      </c>
      <c r="F8" s="176" t="s">
        <v>11</v>
      </c>
      <c r="G8" s="176" t="s">
        <v>14</v>
      </c>
      <c r="H8" s="176" t="s">
        <v>11</v>
      </c>
      <c r="I8" s="175"/>
      <c r="J8" s="171"/>
      <c r="K8" s="171"/>
      <c r="L8" s="171"/>
      <c r="M8" s="171"/>
      <c r="N8" s="171"/>
      <c r="O8" s="171"/>
      <c r="P8" s="171"/>
      <c r="Q8" s="171"/>
      <c r="R8" s="171"/>
    </row>
    <row r="9" spans="1:21" ht="24" x14ac:dyDescent="0.55000000000000004">
      <c r="A9" s="198">
        <v>3</v>
      </c>
      <c r="B9" s="210" t="s">
        <v>130</v>
      </c>
      <c r="C9" s="200"/>
      <c r="D9" s="211"/>
      <c r="E9" s="212"/>
      <c r="F9" s="202"/>
      <c r="G9" s="202"/>
      <c r="H9" s="202"/>
      <c r="I9" s="202"/>
      <c r="J9" s="181"/>
      <c r="K9" s="181"/>
      <c r="L9" s="181"/>
      <c r="M9" s="181"/>
      <c r="N9" s="181"/>
      <c r="O9" s="181"/>
      <c r="P9" s="181"/>
      <c r="Q9" s="181"/>
    </row>
    <row r="10" spans="1:21" ht="24" x14ac:dyDescent="0.55000000000000004">
      <c r="A10" s="213"/>
      <c r="B10" s="214" t="s">
        <v>146</v>
      </c>
      <c r="C10" s="200">
        <v>36</v>
      </c>
      <c r="D10" s="204" t="s">
        <v>6</v>
      </c>
      <c r="E10" s="215">
        <v>401.62</v>
      </c>
      <c r="F10" s="202">
        <f>C10*E10</f>
        <v>14458.32</v>
      </c>
      <c r="G10" s="202">
        <v>130</v>
      </c>
      <c r="H10" s="202">
        <f t="shared" ref="H10:H17" si="0">G10*C10</f>
        <v>4680</v>
      </c>
      <c r="I10" s="202">
        <f t="shared" ref="I10:I15" si="1">H10+F10</f>
        <v>19138.32</v>
      </c>
      <c r="J10" s="181"/>
      <c r="K10" s="171"/>
      <c r="L10" s="181"/>
      <c r="M10" s="181"/>
      <c r="N10" s="181"/>
      <c r="O10" s="181"/>
      <c r="P10" s="181"/>
      <c r="Q10" s="181"/>
      <c r="R10" s="181"/>
      <c r="S10" s="181"/>
      <c r="T10" s="181"/>
      <c r="U10" s="181"/>
    </row>
    <row r="11" spans="1:21" s="217" customFormat="1" ht="24" x14ac:dyDescent="0.55000000000000004">
      <c r="A11" s="156"/>
      <c r="B11" s="216" t="s">
        <v>75</v>
      </c>
      <c r="C11" s="215">
        <v>2.4</v>
      </c>
      <c r="D11" s="204" t="s">
        <v>6</v>
      </c>
      <c r="E11" s="215">
        <v>282</v>
      </c>
      <c r="F11" s="202">
        <f t="shared" ref="F11:F17" si="2">C11*E11</f>
        <v>676.8</v>
      </c>
      <c r="G11" s="215">
        <v>94</v>
      </c>
      <c r="H11" s="202">
        <f t="shared" si="0"/>
        <v>225.6</v>
      </c>
      <c r="I11" s="202">
        <f t="shared" si="1"/>
        <v>902.4</v>
      </c>
    </row>
    <row r="12" spans="1:21" s="217" customFormat="1" ht="24" x14ac:dyDescent="0.55000000000000004">
      <c r="A12" s="156"/>
      <c r="B12" s="216" t="s">
        <v>76</v>
      </c>
      <c r="C12" s="215">
        <v>4.8</v>
      </c>
      <c r="D12" s="218" t="s">
        <v>6</v>
      </c>
      <c r="E12" s="215">
        <v>58.65</v>
      </c>
      <c r="F12" s="202">
        <f t="shared" si="2"/>
        <v>281.52</v>
      </c>
      <c r="G12" s="215">
        <v>87</v>
      </c>
      <c r="H12" s="202">
        <f t="shared" si="0"/>
        <v>417.59999999999997</v>
      </c>
      <c r="I12" s="202">
        <f t="shared" si="1"/>
        <v>699.11999999999989</v>
      </c>
    </row>
    <row r="13" spans="1:21" s="217" customFormat="1" ht="24" x14ac:dyDescent="0.55000000000000004">
      <c r="A13" s="156"/>
      <c r="B13" s="219" t="s">
        <v>77</v>
      </c>
      <c r="C13" s="220">
        <v>135</v>
      </c>
      <c r="D13" s="204" t="s">
        <v>6</v>
      </c>
      <c r="E13" s="202">
        <v>35</v>
      </c>
      <c r="F13" s="202">
        <f t="shared" si="2"/>
        <v>4725</v>
      </c>
      <c r="G13" s="202">
        <v>30</v>
      </c>
      <c r="H13" s="202">
        <f t="shared" si="0"/>
        <v>4050</v>
      </c>
      <c r="I13" s="202">
        <f t="shared" si="1"/>
        <v>8775</v>
      </c>
    </row>
    <row r="14" spans="1:21" s="217" customFormat="1" ht="24" x14ac:dyDescent="0.55000000000000004">
      <c r="A14" s="156"/>
      <c r="B14" s="219" t="s">
        <v>78</v>
      </c>
      <c r="C14" s="220">
        <v>76</v>
      </c>
      <c r="D14" s="204" t="s">
        <v>6</v>
      </c>
      <c r="E14" s="202">
        <v>47</v>
      </c>
      <c r="F14" s="202">
        <f t="shared" si="2"/>
        <v>3572</v>
      </c>
      <c r="G14" s="202">
        <v>34</v>
      </c>
      <c r="H14" s="202">
        <f t="shared" si="0"/>
        <v>2584</v>
      </c>
      <c r="I14" s="202">
        <f t="shared" si="1"/>
        <v>6156</v>
      </c>
    </row>
    <row r="15" spans="1:21" s="217" customFormat="1" ht="24" x14ac:dyDescent="0.55000000000000004">
      <c r="A15" s="156"/>
      <c r="B15" s="203" t="s">
        <v>145</v>
      </c>
      <c r="C15" s="220">
        <v>1.98</v>
      </c>
      <c r="D15" s="204" t="s">
        <v>6</v>
      </c>
      <c r="E15" s="202">
        <v>1450</v>
      </c>
      <c r="F15" s="202">
        <f t="shared" si="2"/>
        <v>2871</v>
      </c>
      <c r="G15" s="202">
        <v>189</v>
      </c>
      <c r="H15" s="202">
        <f t="shared" si="0"/>
        <v>374.21999999999997</v>
      </c>
      <c r="I15" s="202">
        <f t="shared" si="1"/>
        <v>3245.22</v>
      </c>
    </row>
    <row r="16" spans="1:21" s="217" customFormat="1" ht="24" x14ac:dyDescent="0.55000000000000004">
      <c r="A16" s="221"/>
      <c r="B16" s="203" t="s">
        <v>144</v>
      </c>
      <c r="C16" s="220"/>
      <c r="D16" s="204"/>
      <c r="E16" s="202"/>
      <c r="F16" s="202">
        <f t="shared" si="2"/>
        <v>0</v>
      </c>
      <c r="G16" s="202"/>
      <c r="H16" s="202">
        <f t="shared" si="0"/>
        <v>0</v>
      </c>
      <c r="I16" s="202"/>
    </row>
    <row r="17" spans="1:17" s="217" customFormat="1" ht="24" x14ac:dyDescent="0.55000000000000004">
      <c r="A17" s="156"/>
      <c r="B17" s="203" t="s">
        <v>79</v>
      </c>
      <c r="C17" s="220">
        <v>1</v>
      </c>
      <c r="D17" s="204" t="s">
        <v>80</v>
      </c>
      <c r="E17" s="202">
        <v>10000</v>
      </c>
      <c r="F17" s="202">
        <f t="shared" si="2"/>
        <v>10000</v>
      </c>
      <c r="G17" s="202">
        <f>E17*0.25</f>
        <v>2500</v>
      </c>
      <c r="H17" s="202">
        <f t="shared" si="0"/>
        <v>2500</v>
      </c>
      <c r="I17" s="202">
        <f>H17+F17</f>
        <v>12500</v>
      </c>
    </row>
    <row r="18" spans="1:17" x14ac:dyDescent="0.55000000000000004">
      <c r="A18" s="191"/>
      <c r="B18" s="192" t="s">
        <v>50</v>
      </c>
      <c r="C18" s="193"/>
      <c r="D18" s="193"/>
      <c r="E18" s="193"/>
      <c r="F18" s="193">
        <f>SUM(F10:F17)</f>
        <v>36584.639999999999</v>
      </c>
      <c r="G18" s="193"/>
      <c r="H18" s="193">
        <f>SUM(H9:H17)</f>
        <v>14831.42</v>
      </c>
      <c r="I18" s="193">
        <f>SUM(I10:I17)</f>
        <v>51416.06</v>
      </c>
      <c r="J18" s="181"/>
      <c r="K18" s="181"/>
      <c r="L18" s="181"/>
      <c r="M18" s="181"/>
      <c r="N18" s="181"/>
      <c r="O18" s="181"/>
      <c r="P18" s="181"/>
      <c r="Q18" s="181"/>
    </row>
    <row r="31" spans="1:17" x14ac:dyDescent="0.55000000000000004">
      <c r="I31" s="196"/>
    </row>
    <row r="35" spans="9:9" x14ac:dyDescent="0.55000000000000004">
      <c r="I35" s="197" t="s">
        <v>56</v>
      </c>
    </row>
  </sheetData>
  <mergeCells count="8">
    <mergeCell ref="B2:G2"/>
    <mergeCell ref="I7:I8"/>
    <mergeCell ref="A7:A8"/>
    <mergeCell ref="B7:B8"/>
    <mergeCell ref="C7:C8"/>
    <mergeCell ref="D7:D8"/>
    <mergeCell ref="E7:F7"/>
    <mergeCell ref="G7:H7"/>
  </mergeCells>
  <pageMargins left="0.15" right="0.12" top="0.55118110236220474" bottom="0.35433070866141736" header="0.31496062992125984" footer="0.31496062992125984"/>
  <pageSetup paperSize="9" scale="8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0"/>
  <sheetViews>
    <sheetView view="pageBreakPreview" zoomScale="120" zoomScaleSheetLayoutView="120" workbookViewId="0">
      <selection activeCell="M16" sqref="M16"/>
    </sheetView>
  </sheetViews>
  <sheetFormatPr defaultColWidth="9" defaultRowHeight="23.25" x14ac:dyDescent="0.55000000000000004"/>
  <cols>
    <col min="1" max="1" width="5.5" style="207" customWidth="1"/>
    <col min="2" max="2" width="41.25" style="6" customWidth="1"/>
    <col min="3" max="3" width="9.125" style="208" customWidth="1"/>
    <col min="4" max="4" width="7.5" style="208" customWidth="1"/>
    <col min="5" max="5" width="9.375" style="208" customWidth="1"/>
    <col min="6" max="6" width="11.125" style="208" customWidth="1"/>
    <col min="7" max="7" width="9.25" style="208" bestFit="1" customWidth="1"/>
    <col min="8" max="8" width="10.625" style="208" customWidth="1"/>
    <col min="9" max="9" width="13" style="208" customWidth="1"/>
    <col min="10" max="16384" width="9" style="6"/>
  </cols>
  <sheetData>
    <row r="1" spans="1:18" ht="24" customHeight="1" x14ac:dyDescent="0.55000000000000004">
      <c r="A1" s="1" t="s">
        <v>157</v>
      </c>
      <c r="B1" s="2"/>
      <c r="C1" s="3"/>
      <c r="D1" s="2"/>
      <c r="E1" s="4"/>
      <c r="F1" s="4"/>
      <c r="G1" s="4"/>
      <c r="H1" s="5"/>
      <c r="I1" s="12" t="s">
        <v>7</v>
      </c>
      <c r="J1" s="9"/>
      <c r="L1" s="9"/>
      <c r="M1" s="9"/>
    </row>
    <row r="2" spans="1:18" ht="24" customHeight="1" x14ac:dyDescent="0.55000000000000004">
      <c r="A2" s="1"/>
      <c r="B2" s="10" t="s">
        <v>137</v>
      </c>
      <c r="C2" s="10"/>
      <c r="D2" s="10"/>
      <c r="E2" s="10"/>
      <c r="F2" s="10"/>
      <c r="G2" s="10"/>
      <c r="H2" s="5"/>
      <c r="I2" s="11"/>
      <c r="J2" s="9"/>
      <c r="K2" s="12"/>
      <c r="L2" s="9"/>
      <c r="M2" s="9"/>
    </row>
    <row r="3" spans="1:18" ht="24" customHeight="1" x14ac:dyDescent="0.55000000000000004">
      <c r="A3" s="13" t="s">
        <v>158</v>
      </c>
      <c r="B3" s="2"/>
      <c r="C3" s="3"/>
      <c r="D3" s="2"/>
      <c r="E3" s="4"/>
      <c r="F3" s="4"/>
      <c r="G3" s="4"/>
      <c r="H3" s="4"/>
      <c r="I3" s="4"/>
      <c r="J3" s="9"/>
      <c r="K3" s="9"/>
      <c r="L3" s="9"/>
      <c r="M3" s="9"/>
    </row>
    <row r="4" spans="1:18" ht="24" customHeight="1" x14ac:dyDescent="0.55000000000000004">
      <c r="A4" s="13" t="s">
        <v>8</v>
      </c>
      <c r="B4" s="2"/>
      <c r="C4" s="15" t="s">
        <v>1</v>
      </c>
      <c r="D4" s="4"/>
      <c r="E4" s="4"/>
      <c r="F4" s="4"/>
      <c r="G4" s="4"/>
      <c r="H4" s="9"/>
      <c r="I4" s="6"/>
      <c r="K4" s="9"/>
      <c r="L4" s="9"/>
      <c r="M4" s="9"/>
    </row>
    <row r="5" spans="1:18" ht="24" customHeight="1" x14ac:dyDescent="0.55000000000000004">
      <c r="A5" s="13" t="s">
        <v>64</v>
      </c>
      <c r="B5" s="2" t="s">
        <v>65</v>
      </c>
      <c r="C5" s="15" t="s">
        <v>9</v>
      </c>
      <c r="D5" s="4"/>
      <c r="E5" s="4"/>
      <c r="F5" s="4"/>
      <c r="G5" s="4"/>
      <c r="H5" s="9"/>
      <c r="I5" s="6"/>
      <c r="K5" s="9"/>
      <c r="L5" s="9"/>
      <c r="M5" s="9"/>
    </row>
    <row r="6" spans="1:18" ht="24" customHeight="1" x14ac:dyDescent="0.55000000000000004">
      <c r="A6" s="13" t="s">
        <v>159</v>
      </c>
      <c r="B6" s="2"/>
      <c r="C6" s="4" t="s">
        <v>140</v>
      </c>
      <c r="D6" s="16"/>
      <c r="E6" s="16"/>
      <c r="F6" s="16"/>
      <c r="G6" s="16"/>
      <c r="H6" s="17"/>
      <c r="I6" s="6"/>
      <c r="K6" s="17"/>
      <c r="L6" s="17"/>
      <c r="M6" s="17"/>
    </row>
    <row r="7" spans="1:18" x14ac:dyDescent="0.55000000000000004">
      <c r="A7" s="165" t="s">
        <v>10</v>
      </c>
      <c r="B7" s="166" t="s">
        <v>2</v>
      </c>
      <c r="C7" s="167" t="s">
        <v>3</v>
      </c>
      <c r="D7" s="168" t="s">
        <v>12</v>
      </c>
      <c r="E7" s="169" t="s">
        <v>15</v>
      </c>
      <c r="F7" s="170"/>
      <c r="G7" s="169" t="s">
        <v>16</v>
      </c>
      <c r="H7" s="170"/>
      <c r="I7" s="168" t="s">
        <v>13</v>
      </c>
      <c r="J7" s="171"/>
      <c r="K7" s="171"/>
      <c r="L7" s="171"/>
      <c r="M7" s="171"/>
      <c r="N7" s="171"/>
      <c r="O7" s="171"/>
      <c r="P7" s="171"/>
      <c r="Q7" s="171"/>
      <c r="R7" s="171"/>
    </row>
    <row r="8" spans="1:18" x14ac:dyDescent="0.55000000000000004">
      <c r="A8" s="172"/>
      <c r="B8" s="173"/>
      <c r="C8" s="174"/>
      <c r="D8" s="175"/>
      <c r="E8" s="176" t="s">
        <v>14</v>
      </c>
      <c r="F8" s="176" t="s">
        <v>11</v>
      </c>
      <c r="G8" s="176" t="s">
        <v>14</v>
      </c>
      <c r="H8" s="176" t="s">
        <v>11</v>
      </c>
      <c r="I8" s="175"/>
      <c r="J8" s="171"/>
      <c r="K8" s="171"/>
      <c r="L8" s="171"/>
      <c r="M8" s="171"/>
      <c r="N8" s="171"/>
      <c r="O8" s="171"/>
      <c r="P8" s="171"/>
      <c r="Q8" s="171"/>
      <c r="R8" s="171"/>
    </row>
    <row r="9" spans="1:18" ht="24" x14ac:dyDescent="0.55000000000000004">
      <c r="A9" s="198">
        <v>4</v>
      </c>
      <c r="B9" s="199" t="s">
        <v>131</v>
      </c>
      <c r="C9" s="200"/>
      <c r="D9" s="201"/>
      <c r="E9" s="202"/>
      <c r="F9" s="202"/>
      <c r="G9" s="202"/>
      <c r="H9" s="202"/>
      <c r="I9" s="202"/>
      <c r="J9" s="181"/>
      <c r="K9" s="181"/>
      <c r="L9" s="181"/>
      <c r="M9" s="181"/>
      <c r="N9" s="181"/>
      <c r="O9" s="181"/>
      <c r="P9" s="181"/>
      <c r="Q9" s="181"/>
    </row>
    <row r="10" spans="1:18" ht="24" x14ac:dyDescent="0.55000000000000004">
      <c r="A10" s="186"/>
      <c r="B10" s="203" t="s">
        <v>81</v>
      </c>
      <c r="C10" s="200">
        <v>52.68</v>
      </c>
      <c r="D10" s="204" t="s">
        <v>6</v>
      </c>
      <c r="E10" s="202">
        <v>300</v>
      </c>
      <c r="F10" s="202">
        <f>C10*E10</f>
        <v>15804</v>
      </c>
      <c r="G10" s="202">
        <v>173</v>
      </c>
      <c r="H10" s="202">
        <f>G10*C10</f>
        <v>9113.64</v>
      </c>
      <c r="I10" s="202">
        <f>H10+F10</f>
        <v>24917.64</v>
      </c>
      <c r="J10" s="181"/>
      <c r="K10" s="181"/>
      <c r="L10" s="181"/>
      <c r="M10" s="181"/>
      <c r="N10" s="181"/>
      <c r="O10" s="181"/>
      <c r="P10" s="181"/>
      <c r="Q10" s="181"/>
    </row>
    <row r="11" spans="1:18" ht="24" x14ac:dyDescent="0.55000000000000004">
      <c r="A11" s="186"/>
      <c r="B11" s="203" t="s">
        <v>82</v>
      </c>
      <c r="C11" s="200">
        <v>12.2</v>
      </c>
      <c r="D11" s="204" t="s">
        <v>6</v>
      </c>
      <c r="E11" s="202">
        <v>300</v>
      </c>
      <c r="F11" s="202">
        <f>C11*E11</f>
        <v>3660</v>
      </c>
      <c r="G11" s="202">
        <v>173</v>
      </c>
      <c r="H11" s="202">
        <f>G11*C11</f>
        <v>2110.6</v>
      </c>
      <c r="I11" s="202">
        <f>H11+F11</f>
        <v>5770.6</v>
      </c>
      <c r="J11" s="181"/>
      <c r="K11" s="181"/>
      <c r="L11" s="181"/>
      <c r="M11" s="181"/>
      <c r="N11" s="181"/>
      <c r="O11" s="181"/>
      <c r="P11" s="181"/>
      <c r="Q11" s="181"/>
    </row>
    <row r="12" spans="1:18" ht="24" x14ac:dyDescent="0.55000000000000004">
      <c r="A12" s="186"/>
      <c r="B12" s="203" t="s">
        <v>83</v>
      </c>
      <c r="C12" s="205">
        <v>48.8</v>
      </c>
      <c r="D12" s="204" t="s">
        <v>6</v>
      </c>
      <c r="E12" s="202">
        <v>400</v>
      </c>
      <c r="F12" s="202">
        <f>C12*E12</f>
        <v>19520</v>
      </c>
      <c r="G12" s="202">
        <v>150</v>
      </c>
      <c r="H12" s="202">
        <f>G12*C12</f>
        <v>7320</v>
      </c>
      <c r="I12" s="202">
        <f>H12+F12</f>
        <v>26840</v>
      </c>
      <c r="J12" s="181"/>
      <c r="K12" s="181"/>
      <c r="L12" s="181"/>
      <c r="M12" s="181"/>
      <c r="N12" s="181"/>
      <c r="O12" s="181"/>
      <c r="P12" s="181"/>
      <c r="Q12" s="181"/>
    </row>
    <row r="13" spans="1:18" x14ac:dyDescent="0.55000000000000004">
      <c r="A13" s="206"/>
      <c r="B13" s="192" t="s">
        <v>60</v>
      </c>
      <c r="C13" s="193"/>
      <c r="D13" s="193"/>
      <c r="E13" s="193"/>
      <c r="F13" s="193">
        <f>SUM(F10:F12)</f>
        <v>38984</v>
      </c>
      <c r="G13" s="193"/>
      <c r="H13" s="193">
        <f>SUM(H10:H12)</f>
        <v>18544.239999999998</v>
      </c>
      <c r="I13" s="193">
        <f>SUM(I10:I12)</f>
        <v>57528.24</v>
      </c>
      <c r="J13" s="181"/>
      <c r="K13" s="181"/>
      <c r="L13" s="181"/>
      <c r="M13" s="181"/>
      <c r="N13" s="181"/>
      <c r="O13" s="181"/>
      <c r="P13" s="181"/>
      <c r="Q13" s="181"/>
    </row>
    <row r="26" spans="9:9" x14ac:dyDescent="0.55000000000000004">
      <c r="I26" s="209"/>
    </row>
    <row r="30" spans="9:9" x14ac:dyDescent="0.55000000000000004">
      <c r="I30" s="114" t="s">
        <v>56</v>
      </c>
    </row>
  </sheetData>
  <mergeCells count="8">
    <mergeCell ref="B2:G2"/>
    <mergeCell ref="I7:I8"/>
    <mergeCell ref="A7:A8"/>
    <mergeCell ref="B7:B8"/>
    <mergeCell ref="C7:C8"/>
    <mergeCell ref="D7:D8"/>
    <mergeCell ref="E7:F7"/>
    <mergeCell ref="G7:H7"/>
  </mergeCells>
  <pageMargins left="0.15" right="0.12" top="0.55118110236220474" bottom="0.35433070866141736" header="0.31496062992125984" footer="0.31496062992125984"/>
  <pageSetup paperSize="9" scale="8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39"/>
  <sheetViews>
    <sheetView view="pageBreakPreview" zoomScaleSheetLayoutView="100" workbookViewId="0">
      <selection activeCell="M16" sqref="M16"/>
    </sheetView>
  </sheetViews>
  <sheetFormatPr defaultColWidth="9" defaultRowHeight="23.25" x14ac:dyDescent="0.55000000000000004"/>
  <cols>
    <col min="1" max="1" width="5.5" style="194" customWidth="1"/>
    <col min="2" max="2" width="72.5" style="63" customWidth="1"/>
    <col min="3" max="9" width="12.875" style="195" customWidth="1"/>
    <col min="10" max="16384" width="9" style="63"/>
  </cols>
  <sheetData>
    <row r="1" spans="1:21" s="6" customFormat="1" ht="24" customHeight="1" x14ac:dyDescent="0.55000000000000004">
      <c r="A1" s="1" t="s">
        <v>160</v>
      </c>
      <c r="B1" s="2"/>
      <c r="C1" s="3"/>
      <c r="D1" s="2"/>
      <c r="E1" s="4"/>
      <c r="F1" s="4"/>
      <c r="G1" s="4"/>
      <c r="H1" s="5"/>
      <c r="I1" s="12" t="s">
        <v>7</v>
      </c>
      <c r="J1" s="9"/>
      <c r="L1" s="9"/>
      <c r="M1" s="9"/>
    </row>
    <row r="2" spans="1:21" s="6" customFormat="1" ht="24" customHeight="1" x14ac:dyDescent="0.55000000000000004">
      <c r="A2" s="13" t="s">
        <v>158</v>
      </c>
      <c r="B2" s="2"/>
      <c r="C2" s="3"/>
      <c r="D2" s="2"/>
      <c r="E2" s="4"/>
      <c r="F2" s="4"/>
      <c r="G2" s="4"/>
      <c r="H2" s="4"/>
      <c r="I2" s="4"/>
      <c r="J2" s="9"/>
      <c r="K2" s="9"/>
      <c r="L2" s="9"/>
      <c r="M2" s="9"/>
    </row>
    <row r="3" spans="1:21" s="6" customFormat="1" ht="24" customHeight="1" x14ac:dyDescent="0.55000000000000004">
      <c r="A3" s="13" t="s">
        <v>8</v>
      </c>
      <c r="B3" s="2"/>
      <c r="C3" s="15" t="s">
        <v>1</v>
      </c>
      <c r="D3" s="4"/>
      <c r="E3" s="4"/>
      <c r="F3" s="4"/>
      <c r="G3" s="4"/>
      <c r="H3" s="9"/>
      <c r="K3" s="9"/>
      <c r="L3" s="9"/>
      <c r="M3" s="9"/>
    </row>
    <row r="4" spans="1:21" s="6" customFormat="1" ht="24" customHeight="1" x14ac:dyDescent="0.55000000000000004">
      <c r="A4" s="13" t="s">
        <v>64</v>
      </c>
      <c r="B4" s="2" t="s">
        <v>65</v>
      </c>
      <c r="C4" s="15" t="s">
        <v>9</v>
      </c>
      <c r="D4" s="4"/>
      <c r="E4" s="4"/>
      <c r="F4" s="4"/>
      <c r="G4" s="4"/>
      <c r="H4" s="9"/>
      <c r="K4" s="9"/>
      <c r="L4" s="9"/>
      <c r="M4" s="9"/>
    </row>
    <row r="5" spans="1:21" s="6" customFormat="1" ht="24" customHeight="1" x14ac:dyDescent="0.55000000000000004">
      <c r="A5" s="13" t="s">
        <v>159</v>
      </c>
      <c r="B5" s="2"/>
      <c r="C5" s="4" t="s">
        <v>139</v>
      </c>
      <c r="D5" s="16"/>
      <c r="E5" s="16"/>
      <c r="F5" s="16"/>
      <c r="G5" s="16"/>
      <c r="H5" s="17"/>
      <c r="K5" s="17"/>
      <c r="L5" s="17"/>
      <c r="M5" s="17"/>
    </row>
    <row r="6" spans="1:21" x14ac:dyDescent="0.55000000000000004">
      <c r="A6" s="165" t="s">
        <v>10</v>
      </c>
      <c r="B6" s="166" t="s">
        <v>2</v>
      </c>
      <c r="C6" s="167" t="s">
        <v>3</v>
      </c>
      <c r="D6" s="168" t="s">
        <v>12</v>
      </c>
      <c r="E6" s="169" t="s">
        <v>15</v>
      </c>
      <c r="F6" s="170"/>
      <c r="G6" s="169" t="s">
        <v>16</v>
      </c>
      <c r="H6" s="170"/>
      <c r="I6" s="168" t="s">
        <v>13</v>
      </c>
      <c r="J6" s="171"/>
      <c r="K6" s="171"/>
      <c r="L6" s="171"/>
      <c r="M6" s="171"/>
      <c r="N6" s="171"/>
      <c r="O6" s="171"/>
      <c r="P6" s="171"/>
      <c r="Q6" s="171"/>
    </row>
    <row r="7" spans="1:21" x14ac:dyDescent="0.55000000000000004">
      <c r="A7" s="172"/>
      <c r="B7" s="173"/>
      <c r="C7" s="174"/>
      <c r="D7" s="175"/>
      <c r="E7" s="176" t="s">
        <v>14</v>
      </c>
      <c r="F7" s="176" t="s">
        <v>11</v>
      </c>
      <c r="G7" s="176" t="s">
        <v>14</v>
      </c>
      <c r="H7" s="176" t="s">
        <v>11</v>
      </c>
      <c r="I7" s="175"/>
      <c r="J7" s="171"/>
      <c r="K7" s="171"/>
      <c r="L7" s="171"/>
      <c r="M7" s="171"/>
      <c r="N7" s="171"/>
      <c r="O7" s="171"/>
      <c r="P7" s="171"/>
      <c r="Q7" s="171"/>
    </row>
    <row r="8" spans="1:21" x14ac:dyDescent="0.55000000000000004">
      <c r="A8" s="177">
        <v>5</v>
      </c>
      <c r="B8" s="178" t="s">
        <v>132</v>
      </c>
      <c r="C8" s="179"/>
      <c r="D8" s="179"/>
      <c r="E8" s="179"/>
      <c r="F8" s="180"/>
      <c r="G8" s="180"/>
      <c r="H8" s="180"/>
      <c r="I8" s="180"/>
      <c r="J8" s="181"/>
      <c r="K8" s="181"/>
      <c r="L8" s="181"/>
      <c r="M8" s="181"/>
      <c r="N8" s="181"/>
      <c r="O8" s="181"/>
      <c r="P8" s="181"/>
    </row>
    <row r="9" spans="1:21" x14ac:dyDescent="0.55000000000000004">
      <c r="A9" s="177"/>
      <c r="B9" s="182" t="s">
        <v>84</v>
      </c>
      <c r="C9" s="183">
        <v>1</v>
      </c>
      <c r="D9" s="183" t="s">
        <v>57</v>
      </c>
      <c r="E9" s="184">
        <v>4900</v>
      </c>
      <c r="F9" s="185">
        <f>C9*E9</f>
        <v>4900</v>
      </c>
      <c r="G9" s="185">
        <v>735</v>
      </c>
      <c r="H9" s="185">
        <f>C9*G9</f>
        <v>735</v>
      </c>
      <c r="I9" s="185">
        <f>F9+H9</f>
        <v>5635</v>
      </c>
      <c r="J9" s="181"/>
      <c r="K9" s="171"/>
      <c r="L9" s="181"/>
      <c r="M9" s="181"/>
      <c r="N9" s="181"/>
      <c r="O9" s="181"/>
      <c r="P9" s="181"/>
      <c r="Q9" s="181"/>
      <c r="R9" s="181"/>
      <c r="S9" s="181"/>
      <c r="T9" s="181"/>
      <c r="U9" s="181"/>
    </row>
    <row r="10" spans="1:21" x14ac:dyDescent="0.55000000000000004">
      <c r="A10" s="177"/>
      <c r="B10" s="182" t="s">
        <v>85</v>
      </c>
      <c r="C10" s="183">
        <v>1</v>
      </c>
      <c r="D10" s="183" t="s">
        <v>57</v>
      </c>
      <c r="E10" s="184">
        <v>5400</v>
      </c>
      <c r="F10" s="185">
        <f t="shared" ref="F10:F21" si="0">C10*E10</f>
        <v>5400</v>
      </c>
      <c r="G10" s="185">
        <v>810</v>
      </c>
      <c r="H10" s="185">
        <f t="shared" ref="H10:H20" si="1">C10*G10</f>
        <v>810</v>
      </c>
      <c r="I10" s="185">
        <f t="shared" ref="I10:I21" si="2">F10+H10</f>
        <v>6210</v>
      </c>
      <c r="J10" s="181"/>
      <c r="K10" s="171"/>
      <c r="L10" s="181"/>
      <c r="M10" s="181"/>
      <c r="N10" s="181"/>
      <c r="O10" s="181"/>
      <c r="P10" s="181"/>
      <c r="Q10" s="181"/>
      <c r="R10" s="181"/>
      <c r="S10" s="181"/>
      <c r="T10" s="181"/>
      <c r="U10" s="181"/>
    </row>
    <row r="11" spans="1:21" x14ac:dyDescent="0.55000000000000004">
      <c r="A11" s="177"/>
      <c r="B11" s="182" t="s">
        <v>86</v>
      </c>
      <c r="C11" s="183">
        <v>1</v>
      </c>
      <c r="D11" s="183" t="s">
        <v>57</v>
      </c>
      <c r="E11" s="184">
        <v>10500</v>
      </c>
      <c r="F11" s="185">
        <f t="shared" si="0"/>
        <v>10500</v>
      </c>
      <c r="G11" s="185">
        <v>1000</v>
      </c>
      <c r="H11" s="185">
        <f t="shared" si="1"/>
        <v>1000</v>
      </c>
      <c r="I11" s="185">
        <f t="shared" si="2"/>
        <v>11500</v>
      </c>
      <c r="J11" s="181"/>
      <c r="K11" s="171"/>
      <c r="L11" s="181"/>
      <c r="M11" s="181"/>
      <c r="N11" s="181"/>
      <c r="O11" s="181"/>
      <c r="P11" s="181"/>
      <c r="Q11" s="181"/>
      <c r="R11" s="181"/>
      <c r="S11" s="181"/>
      <c r="T11" s="181"/>
      <c r="U11" s="181"/>
    </row>
    <row r="12" spans="1:21" x14ac:dyDescent="0.55000000000000004">
      <c r="A12" s="186"/>
      <c r="B12" s="182" t="s">
        <v>87</v>
      </c>
      <c r="C12" s="183">
        <v>1</v>
      </c>
      <c r="D12" s="183" t="s">
        <v>57</v>
      </c>
      <c r="E12" s="184">
        <v>12500</v>
      </c>
      <c r="F12" s="185">
        <f t="shared" si="0"/>
        <v>12500</v>
      </c>
      <c r="G12" s="185">
        <v>1000</v>
      </c>
      <c r="H12" s="185">
        <f t="shared" si="1"/>
        <v>1000</v>
      </c>
      <c r="I12" s="185">
        <f t="shared" si="2"/>
        <v>13500</v>
      </c>
      <c r="J12" s="181"/>
      <c r="K12" s="181"/>
      <c r="L12" s="181"/>
      <c r="M12" s="181"/>
      <c r="N12" s="181"/>
      <c r="O12" s="181"/>
      <c r="P12" s="181"/>
    </row>
    <row r="13" spans="1:21" x14ac:dyDescent="0.55000000000000004">
      <c r="A13" s="186"/>
      <c r="B13" s="182" t="s">
        <v>149</v>
      </c>
      <c r="C13" s="183">
        <v>1</v>
      </c>
      <c r="D13" s="183" t="s">
        <v>57</v>
      </c>
      <c r="E13" s="184">
        <v>16500</v>
      </c>
      <c r="F13" s="185">
        <f t="shared" si="0"/>
        <v>16500</v>
      </c>
      <c r="G13" s="185">
        <v>1000</v>
      </c>
      <c r="H13" s="185">
        <f t="shared" si="1"/>
        <v>1000</v>
      </c>
      <c r="I13" s="185">
        <f t="shared" si="2"/>
        <v>17500</v>
      </c>
      <c r="J13" s="181"/>
      <c r="K13" s="181"/>
      <c r="L13" s="181"/>
      <c r="M13" s="181"/>
      <c r="N13" s="181"/>
      <c r="O13" s="181"/>
      <c r="P13" s="181"/>
    </row>
    <row r="14" spans="1:21" x14ac:dyDescent="0.55000000000000004">
      <c r="A14" s="186"/>
      <c r="B14" s="182" t="s">
        <v>88</v>
      </c>
      <c r="C14" s="183">
        <v>1</v>
      </c>
      <c r="D14" s="183" t="s">
        <v>57</v>
      </c>
      <c r="E14" s="184">
        <v>10000</v>
      </c>
      <c r="F14" s="185">
        <f t="shared" si="0"/>
        <v>10000</v>
      </c>
      <c r="G14" s="185">
        <v>1000</v>
      </c>
      <c r="H14" s="185">
        <f t="shared" si="1"/>
        <v>1000</v>
      </c>
      <c r="I14" s="185">
        <f t="shared" si="2"/>
        <v>11000</v>
      </c>
      <c r="J14" s="181"/>
      <c r="K14" s="181"/>
      <c r="L14" s="181"/>
      <c r="M14" s="181"/>
      <c r="N14" s="181"/>
      <c r="O14" s="181"/>
      <c r="P14" s="181"/>
    </row>
    <row r="15" spans="1:21" x14ac:dyDescent="0.55000000000000004">
      <c r="A15" s="186"/>
      <c r="B15" s="182" t="s">
        <v>89</v>
      </c>
      <c r="C15" s="183">
        <v>1</v>
      </c>
      <c r="D15" s="183" t="s">
        <v>57</v>
      </c>
      <c r="E15" s="184">
        <v>7000</v>
      </c>
      <c r="F15" s="185">
        <f t="shared" si="0"/>
        <v>7000</v>
      </c>
      <c r="G15" s="185">
        <v>1000</v>
      </c>
      <c r="H15" s="185">
        <f t="shared" si="1"/>
        <v>1000</v>
      </c>
      <c r="I15" s="185">
        <f t="shared" si="2"/>
        <v>8000</v>
      </c>
      <c r="J15" s="181"/>
      <c r="K15" s="181"/>
      <c r="L15" s="181"/>
      <c r="M15" s="181"/>
      <c r="N15" s="181"/>
      <c r="O15" s="181"/>
      <c r="P15" s="181"/>
    </row>
    <row r="16" spans="1:21" x14ac:dyDescent="0.55000000000000004">
      <c r="A16" s="186"/>
      <c r="B16" s="182" t="s">
        <v>150</v>
      </c>
      <c r="C16" s="183">
        <v>1</v>
      </c>
      <c r="D16" s="183" t="s">
        <v>90</v>
      </c>
      <c r="E16" s="184">
        <v>900</v>
      </c>
      <c r="F16" s="185">
        <f>C16*E16</f>
        <v>900</v>
      </c>
      <c r="G16" s="185">
        <v>90</v>
      </c>
      <c r="H16" s="185">
        <f>C16*G16</f>
        <v>90</v>
      </c>
      <c r="I16" s="185">
        <f>F16+H16</f>
        <v>990</v>
      </c>
      <c r="J16" s="181"/>
      <c r="K16" s="181"/>
      <c r="L16" s="181"/>
      <c r="M16" s="181"/>
      <c r="N16" s="181"/>
      <c r="O16" s="181"/>
      <c r="P16" s="181"/>
    </row>
    <row r="17" spans="1:16" x14ac:dyDescent="0.55000000000000004">
      <c r="A17" s="186"/>
      <c r="B17" s="182" t="s">
        <v>151</v>
      </c>
      <c r="C17" s="183">
        <v>2</v>
      </c>
      <c r="D17" s="183" t="s">
        <v>90</v>
      </c>
      <c r="E17" s="184">
        <v>500</v>
      </c>
      <c r="F17" s="185">
        <f t="shared" si="0"/>
        <v>1000</v>
      </c>
      <c r="G17" s="185">
        <v>90</v>
      </c>
      <c r="H17" s="185">
        <f t="shared" si="1"/>
        <v>180</v>
      </c>
      <c r="I17" s="185">
        <f t="shared" si="2"/>
        <v>1180</v>
      </c>
      <c r="J17" s="181"/>
      <c r="K17" s="181"/>
      <c r="L17" s="181"/>
      <c r="M17" s="181"/>
      <c r="N17" s="181"/>
      <c r="O17" s="181"/>
      <c r="P17" s="181"/>
    </row>
    <row r="18" spans="1:16" x14ac:dyDescent="0.55000000000000004">
      <c r="A18" s="186"/>
      <c r="B18" s="182" t="s">
        <v>91</v>
      </c>
      <c r="C18" s="187">
        <v>8</v>
      </c>
      <c r="D18" s="183" t="s">
        <v>90</v>
      </c>
      <c r="E18" s="184">
        <v>600</v>
      </c>
      <c r="F18" s="185">
        <f t="shared" si="0"/>
        <v>4800</v>
      </c>
      <c r="G18" s="185">
        <v>90</v>
      </c>
      <c r="H18" s="185">
        <f t="shared" si="1"/>
        <v>720</v>
      </c>
      <c r="I18" s="185">
        <f t="shared" si="2"/>
        <v>5520</v>
      </c>
      <c r="J18" s="181"/>
      <c r="K18" s="181"/>
      <c r="L18" s="181"/>
      <c r="M18" s="181"/>
      <c r="N18" s="181"/>
      <c r="O18" s="181"/>
      <c r="P18" s="181"/>
    </row>
    <row r="19" spans="1:16" x14ac:dyDescent="0.55000000000000004">
      <c r="A19" s="186"/>
      <c r="B19" s="182" t="s">
        <v>92</v>
      </c>
      <c r="C19" s="183">
        <v>4</v>
      </c>
      <c r="D19" s="183" t="s">
        <v>57</v>
      </c>
      <c r="E19" s="188">
        <v>400</v>
      </c>
      <c r="F19" s="185">
        <f t="shared" si="0"/>
        <v>1600</v>
      </c>
      <c r="G19" s="185">
        <v>60</v>
      </c>
      <c r="H19" s="185">
        <f t="shared" si="1"/>
        <v>240</v>
      </c>
      <c r="I19" s="185">
        <f t="shared" si="2"/>
        <v>1840</v>
      </c>
      <c r="J19" s="181"/>
      <c r="K19" s="181"/>
      <c r="L19" s="181"/>
      <c r="M19" s="181"/>
      <c r="N19" s="181"/>
      <c r="O19" s="181"/>
      <c r="P19" s="181"/>
    </row>
    <row r="20" spans="1:16" x14ac:dyDescent="0.55000000000000004">
      <c r="A20" s="186"/>
      <c r="B20" s="182" t="s">
        <v>93</v>
      </c>
      <c r="C20" s="183">
        <v>1</v>
      </c>
      <c r="D20" s="183" t="s">
        <v>57</v>
      </c>
      <c r="E20" s="188">
        <v>200</v>
      </c>
      <c r="F20" s="185">
        <f t="shared" si="0"/>
        <v>200</v>
      </c>
      <c r="G20" s="185">
        <v>30</v>
      </c>
      <c r="H20" s="185">
        <f t="shared" si="1"/>
        <v>30</v>
      </c>
      <c r="I20" s="185">
        <f t="shared" si="2"/>
        <v>230</v>
      </c>
      <c r="J20" s="181"/>
      <c r="K20" s="181"/>
      <c r="L20" s="181"/>
      <c r="M20" s="181"/>
      <c r="N20" s="181"/>
      <c r="O20" s="181"/>
      <c r="P20" s="181"/>
    </row>
    <row r="21" spans="1:16" x14ac:dyDescent="0.55000000000000004">
      <c r="A21" s="186"/>
      <c r="B21" s="189" t="s">
        <v>94</v>
      </c>
      <c r="C21" s="183">
        <v>1</v>
      </c>
      <c r="D21" s="183" t="s">
        <v>80</v>
      </c>
      <c r="E21" s="188">
        <v>4500</v>
      </c>
      <c r="F21" s="185">
        <f t="shared" si="0"/>
        <v>4500</v>
      </c>
      <c r="G21" s="190">
        <v>0</v>
      </c>
      <c r="H21" s="190">
        <v>0</v>
      </c>
      <c r="I21" s="185">
        <f t="shared" si="2"/>
        <v>4500</v>
      </c>
      <c r="J21" s="181"/>
      <c r="K21" s="181"/>
      <c r="L21" s="181"/>
      <c r="M21" s="181"/>
      <c r="N21" s="181"/>
      <c r="O21" s="181"/>
      <c r="P21" s="181"/>
    </row>
    <row r="22" spans="1:16" x14ac:dyDescent="0.55000000000000004">
      <c r="A22" s="191"/>
      <c r="B22" s="192" t="s">
        <v>61</v>
      </c>
      <c r="C22" s="193"/>
      <c r="D22" s="193"/>
      <c r="E22" s="193"/>
      <c r="F22" s="193">
        <f>SUM(F8:F21)</f>
        <v>79800</v>
      </c>
      <c r="G22" s="193"/>
      <c r="H22" s="193">
        <f>SUM(H8:H21)</f>
        <v>7805</v>
      </c>
      <c r="I22" s="193">
        <f>SUM(I9:I21)</f>
        <v>87605</v>
      </c>
      <c r="J22" s="181"/>
      <c r="K22" s="181"/>
      <c r="L22" s="181"/>
      <c r="M22" s="181"/>
      <c r="N22" s="181"/>
      <c r="O22" s="181"/>
      <c r="P22" s="181"/>
    </row>
    <row r="35" spans="9:9" x14ac:dyDescent="0.55000000000000004">
      <c r="I35" s="196"/>
    </row>
    <row r="39" spans="9:9" x14ac:dyDescent="0.55000000000000004">
      <c r="I39" s="197" t="s">
        <v>56</v>
      </c>
    </row>
  </sheetData>
  <mergeCells count="7">
    <mergeCell ref="I6:I7"/>
    <mergeCell ref="A6:A7"/>
    <mergeCell ref="B6:B7"/>
    <mergeCell ref="C6:C7"/>
    <mergeCell ref="D6:D7"/>
    <mergeCell ref="E6:F6"/>
    <mergeCell ref="G6:H6"/>
  </mergeCells>
  <pageMargins left="0.15" right="0.12" top="0.55118110236220474" bottom="0.35433070866141736" header="0.31496062992125984" footer="0.31496062992125984"/>
  <pageSetup paperSize="9" scale="8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42"/>
  <sheetViews>
    <sheetView view="pageBreakPreview" zoomScale="130" zoomScaleSheetLayoutView="130" workbookViewId="0">
      <selection activeCell="M16" sqref="M16"/>
    </sheetView>
  </sheetViews>
  <sheetFormatPr defaultColWidth="9" defaultRowHeight="21.75" x14ac:dyDescent="0.5"/>
  <cols>
    <col min="1" max="1" width="5.5" style="158" customWidth="1"/>
    <col min="2" max="2" width="43.75" style="131" customWidth="1"/>
    <col min="3" max="3" width="9.125" style="162" customWidth="1"/>
    <col min="4" max="4" width="7.5" style="162" customWidth="1"/>
    <col min="5" max="5" width="9.375" style="162" customWidth="1"/>
    <col min="6" max="6" width="11.125" style="162" customWidth="1"/>
    <col min="7" max="7" width="9.25" style="162" bestFit="1" customWidth="1"/>
    <col min="8" max="8" width="10.625" style="162" customWidth="1"/>
    <col min="9" max="9" width="11.375" style="162" customWidth="1"/>
    <col min="10" max="16384" width="9" style="131"/>
  </cols>
  <sheetData>
    <row r="1" spans="1:21" s="6" customFormat="1" ht="24" customHeight="1" x14ac:dyDescent="0.55000000000000004">
      <c r="A1" s="1" t="s">
        <v>160</v>
      </c>
      <c r="B1" s="2"/>
      <c r="C1" s="3"/>
      <c r="D1" s="2"/>
      <c r="E1" s="4"/>
      <c r="F1" s="4"/>
      <c r="G1" s="4"/>
      <c r="H1" s="5"/>
      <c r="I1" s="12" t="s">
        <v>7</v>
      </c>
      <c r="J1" s="9"/>
      <c r="L1" s="9"/>
      <c r="M1" s="9"/>
    </row>
    <row r="2" spans="1:21" s="120" customFormat="1" ht="24" customHeight="1" x14ac:dyDescent="0.5">
      <c r="A2" s="115" t="s">
        <v>161</v>
      </c>
      <c r="B2" s="116"/>
      <c r="C2" s="117"/>
      <c r="D2" s="116"/>
      <c r="E2" s="118"/>
      <c r="F2" s="118"/>
      <c r="G2" s="118"/>
      <c r="H2" s="118"/>
      <c r="I2" s="118"/>
      <c r="J2" s="119"/>
      <c r="K2" s="119"/>
      <c r="L2" s="119"/>
      <c r="M2" s="119"/>
    </row>
    <row r="3" spans="1:21" s="120" customFormat="1" ht="24" customHeight="1" x14ac:dyDescent="0.5">
      <c r="A3" s="115" t="s">
        <v>8</v>
      </c>
      <c r="B3" s="116"/>
      <c r="C3" s="121" t="s">
        <v>1</v>
      </c>
      <c r="D3" s="118"/>
      <c r="E3" s="118"/>
      <c r="F3" s="118"/>
      <c r="G3" s="118"/>
      <c r="H3" s="119"/>
      <c r="K3" s="119"/>
      <c r="L3" s="119"/>
      <c r="M3" s="119"/>
    </row>
    <row r="4" spans="1:21" s="120" customFormat="1" ht="24" customHeight="1" x14ac:dyDescent="0.5">
      <c r="A4" s="115" t="s">
        <v>64</v>
      </c>
      <c r="B4" s="116" t="s">
        <v>65</v>
      </c>
      <c r="C4" s="121" t="s">
        <v>9</v>
      </c>
      <c r="D4" s="118"/>
      <c r="E4" s="118"/>
      <c r="F4" s="118"/>
      <c r="G4" s="118"/>
      <c r="H4" s="119"/>
      <c r="K4" s="119"/>
      <c r="L4" s="119"/>
      <c r="M4" s="119"/>
    </row>
    <row r="5" spans="1:21" s="120" customFormat="1" ht="24" customHeight="1" x14ac:dyDescent="0.5">
      <c r="A5" s="115" t="s">
        <v>162</v>
      </c>
      <c r="B5" s="116"/>
      <c r="C5" s="118" t="s">
        <v>139</v>
      </c>
      <c r="D5" s="122"/>
      <c r="E5" s="122"/>
      <c r="F5" s="122"/>
      <c r="G5" s="122"/>
      <c r="H5" s="123"/>
      <c r="K5" s="123"/>
      <c r="L5" s="123"/>
      <c r="M5" s="123"/>
    </row>
    <row r="6" spans="1:21" x14ac:dyDescent="0.5">
      <c r="A6" s="124" t="s">
        <v>10</v>
      </c>
      <c r="B6" s="125" t="s">
        <v>2</v>
      </c>
      <c r="C6" s="126" t="s">
        <v>3</v>
      </c>
      <c r="D6" s="127" t="s">
        <v>12</v>
      </c>
      <c r="E6" s="128" t="s">
        <v>15</v>
      </c>
      <c r="F6" s="129"/>
      <c r="G6" s="128" t="s">
        <v>16</v>
      </c>
      <c r="H6" s="129"/>
      <c r="I6" s="127" t="s">
        <v>13</v>
      </c>
      <c r="J6" s="130"/>
      <c r="K6" s="130"/>
      <c r="L6" s="130"/>
      <c r="M6" s="130"/>
    </row>
    <row r="7" spans="1:21" x14ac:dyDescent="0.5">
      <c r="A7" s="132"/>
      <c r="B7" s="133"/>
      <c r="C7" s="134"/>
      <c r="D7" s="135"/>
      <c r="E7" s="136" t="s">
        <v>14</v>
      </c>
      <c r="F7" s="136" t="s">
        <v>11</v>
      </c>
      <c r="G7" s="136" t="s">
        <v>14</v>
      </c>
      <c r="H7" s="136" t="s">
        <v>11</v>
      </c>
      <c r="I7" s="135"/>
      <c r="J7" s="130"/>
      <c r="K7" s="130"/>
      <c r="L7" s="130"/>
      <c r="M7" s="130"/>
    </row>
    <row r="8" spans="1:21" x14ac:dyDescent="0.5">
      <c r="A8" s="137">
        <v>6</v>
      </c>
      <c r="B8" s="138" t="s">
        <v>95</v>
      </c>
      <c r="C8" s="139"/>
      <c r="D8" s="140"/>
      <c r="E8" s="141"/>
      <c r="F8" s="59"/>
      <c r="G8" s="141"/>
      <c r="H8" s="59"/>
      <c r="I8" s="59"/>
      <c r="J8" s="142"/>
      <c r="K8" s="142"/>
      <c r="L8" s="142"/>
    </row>
    <row r="9" spans="1:21" x14ac:dyDescent="0.5">
      <c r="A9" s="143"/>
      <c r="B9" s="144" t="s">
        <v>96</v>
      </c>
      <c r="C9" s="145"/>
      <c r="D9" s="146"/>
      <c r="E9" s="147"/>
      <c r="F9" s="59"/>
      <c r="G9" s="147"/>
      <c r="H9" s="59"/>
      <c r="I9" s="59"/>
      <c r="J9" s="142"/>
      <c r="K9" s="130"/>
      <c r="L9" s="142"/>
      <c r="M9" s="142"/>
      <c r="N9" s="142"/>
      <c r="O9" s="142"/>
      <c r="P9" s="142"/>
      <c r="Q9" s="142"/>
      <c r="R9" s="142"/>
      <c r="S9" s="142"/>
      <c r="T9" s="142"/>
      <c r="U9" s="142"/>
    </row>
    <row r="10" spans="1:21" x14ac:dyDescent="0.5">
      <c r="A10" s="143"/>
      <c r="B10" s="144" t="s">
        <v>97</v>
      </c>
      <c r="C10" s="145"/>
      <c r="D10" s="146"/>
      <c r="E10" s="147"/>
      <c r="F10" s="59"/>
      <c r="G10" s="147"/>
      <c r="H10" s="59"/>
      <c r="I10" s="59"/>
      <c r="J10" s="142"/>
      <c r="K10" s="130"/>
      <c r="L10" s="142"/>
      <c r="M10" s="142"/>
      <c r="N10" s="142"/>
      <c r="O10" s="142"/>
      <c r="P10" s="142"/>
      <c r="Q10" s="142"/>
      <c r="R10" s="142"/>
      <c r="S10" s="142"/>
      <c r="T10" s="142"/>
      <c r="U10" s="142"/>
    </row>
    <row r="11" spans="1:21" x14ac:dyDescent="0.5">
      <c r="A11" s="143"/>
      <c r="B11" s="148" t="s">
        <v>98</v>
      </c>
      <c r="C11" s="145">
        <v>100</v>
      </c>
      <c r="D11" s="146" t="s">
        <v>99</v>
      </c>
      <c r="E11" s="147">
        <v>60</v>
      </c>
      <c r="F11" s="149">
        <f>E11*C11</f>
        <v>6000</v>
      </c>
      <c r="G11" s="147">
        <v>20</v>
      </c>
      <c r="H11" s="59">
        <f>G11*C11</f>
        <v>2000</v>
      </c>
      <c r="I11" s="59">
        <f>F11+H11</f>
        <v>8000</v>
      </c>
      <c r="J11" s="142"/>
      <c r="K11" s="130"/>
      <c r="L11" s="142"/>
      <c r="M11" s="142"/>
      <c r="N11" s="142"/>
      <c r="O11" s="142"/>
      <c r="P11" s="142"/>
      <c r="Q11" s="142"/>
      <c r="R11" s="142"/>
      <c r="S11" s="142"/>
      <c r="T11" s="142"/>
      <c r="U11" s="142"/>
    </row>
    <row r="12" spans="1:21" x14ac:dyDescent="0.5">
      <c r="A12" s="150"/>
      <c r="B12" s="148" t="s">
        <v>100</v>
      </c>
      <c r="C12" s="145">
        <v>50</v>
      </c>
      <c r="D12" s="146" t="s">
        <v>99</v>
      </c>
      <c r="E12" s="147">
        <v>22</v>
      </c>
      <c r="F12" s="149">
        <f t="shared" ref="F12:F35" si="0">E12*C12</f>
        <v>1100</v>
      </c>
      <c r="G12" s="147">
        <v>12</v>
      </c>
      <c r="H12" s="59">
        <f t="shared" ref="H12:H35" si="1">G12*C12</f>
        <v>600</v>
      </c>
      <c r="I12" s="59">
        <f>F12+H12</f>
        <v>1700</v>
      </c>
      <c r="J12" s="142"/>
      <c r="K12" s="142"/>
      <c r="L12" s="142"/>
    </row>
    <row r="13" spans="1:21" x14ac:dyDescent="0.5">
      <c r="A13" s="150"/>
      <c r="B13" s="151" t="s">
        <v>101</v>
      </c>
      <c r="C13" s="145">
        <v>50</v>
      </c>
      <c r="D13" s="146" t="s">
        <v>99</v>
      </c>
      <c r="E13" s="147">
        <v>60</v>
      </c>
      <c r="F13" s="149">
        <f t="shared" si="0"/>
        <v>3000</v>
      </c>
      <c r="G13" s="147">
        <v>25</v>
      </c>
      <c r="H13" s="59">
        <f t="shared" si="1"/>
        <v>1250</v>
      </c>
      <c r="I13" s="59">
        <f>F13+H13</f>
        <v>4250</v>
      </c>
      <c r="J13" s="142"/>
      <c r="K13" s="142"/>
      <c r="L13" s="142"/>
    </row>
    <row r="14" spans="1:21" x14ac:dyDescent="0.5">
      <c r="A14" s="150"/>
      <c r="B14" s="148" t="s">
        <v>102</v>
      </c>
      <c r="C14" s="145">
        <v>1</v>
      </c>
      <c r="D14" s="146" t="s">
        <v>80</v>
      </c>
      <c r="E14" s="147">
        <v>2000</v>
      </c>
      <c r="F14" s="149">
        <f>E14*C14</f>
        <v>2000</v>
      </c>
      <c r="G14" s="59">
        <v>0</v>
      </c>
      <c r="H14" s="59">
        <f t="shared" si="1"/>
        <v>0</v>
      </c>
      <c r="I14" s="59">
        <f>F14+H14</f>
        <v>2000</v>
      </c>
      <c r="J14" s="142"/>
      <c r="K14" s="142"/>
      <c r="L14" s="142"/>
    </row>
    <row r="15" spans="1:21" x14ac:dyDescent="0.5">
      <c r="A15" s="150"/>
      <c r="B15" s="144" t="s">
        <v>103</v>
      </c>
      <c r="C15" s="145"/>
      <c r="D15" s="146"/>
      <c r="E15" s="147"/>
      <c r="F15" s="149">
        <f t="shared" si="0"/>
        <v>0</v>
      </c>
      <c r="G15" s="147"/>
      <c r="H15" s="59">
        <f t="shared" si="1"/>
        <v>0</v>
      </c>
      <c r="I15" s="59"/>
      <c r="J15" s="142"/>
      <c r="K15" s="142"/>
      <c r="L15" s="142"/>
    </row>
    <row r="16" spans="1:21" x14ac:dyDescent="0.5">
      <c r="A16" s="150"/>
      <c r="B16" s="148" t="s">
        <v>104</v>
      </c>
      <c r="C16" s="145">
        <v>1</v>
      </c>
      <c r="D16" s="146" t="s">
        <v>57</v>
      </c>
      <c r="E16" s="147">
        <v>3390</v>
      </c>
      <c r="F16" s="149">
        <f t="shared" si="0"/>
        <v>3390</v>
      </c>
      <c r="G16" s="147">
        <v>900</v>
      </c>
      <c r="H16" s="59">
        <f t="shared" si="1"/>
        <v>900</v>
      </c>
      <c r="I16" s="59">
        <f>F16+H16</f>
        <v>4290</v>
      </c>
      <c r="J16" s="142"/>
      <c r="K16" s="142"/>
      <c r="L16" s="142"/>
    </row>
    <row r="17" spans="1:21" x14ac:dyDescent="0.5">
      <c r="A17" s="150"/>
      <c r="B17" s="148" t="s">
        <v>102</v>
      </c>
      <c r="C17" s="145">
        <v>1</v>
      </c>
      <c r="D17" s="146" t="s">
        <v>80</v>
      </c>
      <c r="E17" s="147">
        <v>600</v>
      </c>
      <c r="F17" s="149">
        <f t="shared" si="0"/>
        <v>600</v>
      </c>
      <c r="G17" s="59">
        <v>0</v>
      </c>
      <c r="H17" s="59">
        <f t="shared" si="1"/>
        <v>0</v>
      </c>
      <c r="I17" s="59">
        <f>F17+H17</f>
        <v>600</v>
      </c>
      <c r="J17" s="142"/>
      <c r="K17" s="142"/>
      <c r="L17" s="142"/>
    </row>
    <row r="18" spans="1:21" x14ac:dyDescent="0.5">
      <c r="A18" s="150"/>
      <c r="B18" s="144" t="s">
        <v>105</v>
      </c>
      <c r="C18" s="145"/>
      <c r="D18" s="146"/>
      <c r="E18" s="147"/>
      <c r="F18" s="149">
        <f t="shared" si="0"/>
        <v>0</v>
      </c>
      <c r="G18" s="147"/>
      <c r="H18" s="59">
        <f t="shared" si="1"/>
        <v>0</v>
      </c>
      <c r="I18" s="59"/>
      <c r="J18" s="142"/>
      <c r="K18" s="142"/>
      <c r="L18" s="142"/>
    </row>
    <row r="19" spans="1:21" x14ac:dyDescent="0.5">
      <c r="A19" s="150"/>
      <c r="B19" s="148" t="s">
        <v>152</v>
      </c>
      <c r="C19" s="145">
        <v>12</v>
      </c>
      <c r="D19" s="146" t="s">
        <v>106</v>
      </c>
      <c r="E19" s="147">
        <v>1700</v>
      </c>
      <c r="F19" s="149">
        <f t="shared" si="0"/>
        <v>20400</v>
      </c>
      <c r="G19" s="147">
        <v>150</v>
      </c>
      <c r="H19" s="59">
        <f t="shared" si="1"/>
        <v>1800</v>
      </c>
      <c r="I19" s="59">
        <f>F19+H19</f>
        <v>22200</v>
      </c>
      <c r="J19" s="142"/>
      <c r="K19" s="142"/>
      <c r="L19" s="142"/>
    </row>
    <row r="20" spans="1:21" x14ac:dyDescent="0.5">
      <c r="A20" s="150"/>
      <c r="B20" s="148" t="s">
        <v>102</v>
      </c>
      <c r="C20" s="145">
        <v>1</v>
      </c>
      <c r="D20" s="146" t="s">
        <v>80</v>
      </c>
      <c r="E20" s="147">
        <v>4000</v>
      </c>
      <c r="F20" s="149">
        <f t="shared" si="0"/>
        <v>4000</v>
      </c>
      <c r="G20" s="59">
        <v>0</v>
      </c>
      <c r="H20" s="59">
        <f t="shared" si="1"/>
        <v>0</v>
      </c>
      <c r="I20" s="59">
        <f>F20+H20</f>
        <v>4000</v>
      </c>
      <c r="J20" s="142"/>
      <c r="K20" s="142"/>
      <c r="L20" s="142"/>
    </row>
    <row r="21" spans="1:21" x14ac:dyDescent="0.5">
      <c r="A21" s="150"/>
      <c r="B21" s="144" t="s">
        <v>107</v>
      </c>
      <c r="C21" s="145"/>
      <c r="D21" s="146"/>
      <c r="E21" s="147"/>
      <c r="F21" s="149">
        <f t="shared" si="0"/>
        <v>0</v>
      </c>
      <c r="G21" s="147"/>
      <c r="H21" s="59">
        <f t="shared" si="1"/>
        <v>0</v>
      </c>
      <c r="I21" s="59"/>
      <c r="J21" s="142"/>
      <c r="K21" s="142"/>
      <c r="L21" s="142"/>
    </row>
    <row r="22" spans="1:21" x14ac:dyDescent="0.5">
      <c r="A22" s="150"/>
      <c r="B22" s="148" t="s">
        <v>108</v>
      </c>
      <c r="C22" s="145">
        <v>4</v>
      </c>
      <c r="D22" s="146" t="s">
        <v>57</v>
      </c>
      <c r="E22" s="147">
        <v>90</v>
      </c>
      <c r="F22" s="149">
        <f t="shared" si="0"/>
        <v>360</v>
      </c>
      <c r="G22" s="147">
        <v>80</v>
      </c>
      <c r="H22" s="59">
        <f t="shared" si="1"/>
        <v>320</v>
      </c>
      <c r="I22" s="59">
        <f>H22+F22</f>
        <v>680</v>
      </c>
      <c r="J22" s="142"/>
      <c r="K22" s="142"/>
      <c r="L22" s="142"/>
    </row>
    <row r="23" spans="1:21" x14ac:dyDescent="0.5">
      <c r="A23" s="150"/>
      <c r="B23" s="148" t="s">
        <v>109</v>
      </c>
      <c r="C23" s="145">
        <v>10</v>
      </c>
      <c r="D23" s="146" t="s">
        <v>57</v>
      </c>
      <c r="E23" s="147">
        <v>170</v>
      </c>
      <c r="F23" s="149">
        <f t="shared" si="0"/>
        <v>1700</v>
      </c>
      <c r="G23" s="147">
        <v>80</v>
      </c>
      <c r="H23" s="59">
        <f t="shared" si="1"/>
        <v>800</v>
      </c>
      <c r="I23" s="59">
        <f>H23+F23</f>
        <v>2500</v>
      </c>
      <c r="J23" s="142"/>
      <c r="K23" s="142"/>
      <c r="L23" s="142"/>
    </row>
    <row r="24" spans="1:21" x14ac:dyDescent="0.5">
      <c r="A24" s="150"/>
      <c r="B24" s="148" t="s">
        <v>102</v>
      </c>
      <c r="C24" s="145">
        <v>1</v>
      </c>
      <c r="D24" s="146" t="s">
        <v>80</v>
      </c>
      <c r="E24" s="147">
        <v>300</v>
      </c>
      <c r="F24" s="149">
        <f t="shared" si="0"/>
        <v>300</v>
      </c>
      <c r="G24" s="59">
        <v>0</v>
      </c>
      <c r="H24" s="59">
        <f t="shared" si="1"/>
        <v>0</v>
      </c>
      <c r="I24" s="59">
        <f>H24+F24</f>
        <v>300</v>
      </c>
      <c r="J24" s="142"/>
      <c r="K24" s="142"/>
      <c r="L24" s="142"/>
    </row>
    <row r="25" spans="1:21" x14ac:dyDescent="0.5">
      <c r="A25" s="150"/>
      <c r="B25" s="144" t="s">
        <v>110</v>
      </c>
      <c r="C25" s="145"/>
      <c r="D25" s="146"/>
      <c r="E25" s="147"/>
      <c r="F25" s="149">
        <f t="shared" si="0"/>
        <v>0</v>
      </c>
      <c r="G25" s="147"/>
      <c r="H25" s="59">
        <f t="shared" si="1"/>
        <v>0</v>
      </c>
      <c r="I25" s="59"/>
      <c r="J25" s="142"/>
      <c r="K25" s="142"/>
      <c r="L25" s="142"/>
    </row>
    <row r="26" spans="1:21" x14ac:dyDescent="0.5">
      <c r="A26" s="150"/>
      <c r="B26" s="144" t="s">
        <v>111</v>
      </c>
      <c r="C26" s="145"/>
      <c r="D26" s="146"/>
      <c r="E26" s="147"/>
      <c r="F26" s="149">
        <f t="shared" si="0"/>
        <v>0</v>
      </c>
      <c r="G26" s="147"/>
      <c r="H26" s="59">
        <f t="shared" si="1"/>
        <v>0</v>
      </c>
      <c r="I26" s="59"/>
      <c r="J26" s="142"/>
      <c r="K26" s="142"/>
      <c r="L26" s="142"/>
    </row>
    <row r="27" spans="1:21" x14ac:dyDescent="0.5">
      <c r="A27" s="150"/>
      <c r="B27" s="148" t="s">
        <v>112</v>
      </c>
      <c r="C27" s="152">
        <v>200</v>
      </c>
      <c r="D27" s="153" t="s">
        <v>99</v>
      </c>
      <c r="E27" s="147">
        <v>9.23</v>
      </c>
      <c r="F27" s="149">
        <f t="shared" si="0"/>
        <v>1846</v>
      </c>
      <c r="G27" s="147">
        <v>7</v>
      </c>
      <c r="H27" s="59">
        <f t="shared" si="1"/>
        <v>1400</v>
      </c>
      <c r="I27" s="59">
        <f>H27+F27</f>
        <v>3246</v>
      </c>
      <c r="J27" s="142"/>
      <c r="K27" s="142"/>
      <c r="L27" s="142"/>
    </row>
    <row r="28" spans="1:21" x14ac:dyDescent="0.5">
      <c r="A28" s="154"/>
      <c r="B28" s="148" t="s">
        <v>113</v>
      </c>
      <c r="C28" s="152">
        <v>100</v>
      </c>
      <c r="D28" s="153" t="s">
        <v>99</v>
      </c>
      <c r="E28" s="147">
        <v>13.93</v>
      </c>
      <c r="F28" s="149">
        <f t="shared" si="0"/>
        <v>1393</v>
      </c>
      <c r="G28" s="147">
        <v>10</v>
      </c>
      <c r="H28" s="59">
        <f t="shared" si="1"/>
        <v>1000</v>
      </c>
      <c r="I28" s="59">
        <f>H28+F28</f>
        <v>2393</v>
      </c>
      <c r="J28" s="142"/>
      <c r="K28" s="130"/>
      <c r="L28" s="142"/>
      <c r="M28" s="142"/>
      <c r="N28" s="142"/>
      <c r="O28" s="142"/>
      <c r="P28" s="142"/>
      <c r="Q28" s="142"/>
      <c r="R28" s="142"/>
      <c r="S28" s="142"/>
      <c r="T28" s="142"/>
      <c r="U28" s="142"/>
    </row>
    <row r="29" spans="1:21" x14ac:dyDescent="0.5">
      <c r="A29" s="150"/>
      <c r="B29" s="148" t="s">
        <v>114</v>
      </c>
      <c r="C29" s="152">
        <v>60</v>
      </c>
      <c r="D29" s="153" t="s">
        <v>99</v>
      </c>
      <c r="E29" s="147">
        <v>22</v>
      </c>
      <c r="F29" s="149">
        <f t="shared" si="0"/>
        <v>1320</v>
      </c>
      <c r="G29" s="147">
        <v>12</v>
      </c>
      <c r="H29" s="59">
        <f t="shared" si="1"/>
        <v>720</v>
      </c>
      <c r="I29" s="59">
        <f>H29+F29</f>
        <v>2040</v>
      </c>
      <c r="J29" s="142"/>
      <c r="K29" s="142"/>
      <c r="L29" s="142"/>
    </row>
    <row r="30" spans="1:21" x14ac:dyDescent="0.5">
      <c r="A30" s="150"/>
      <c r="B30" s="148" t="s">
        <v>102</v>
      </c>
      <c r="C30" s="145">
        <v>1</v>
      </c>
      <c r="D30" s="146" t="s">
        <v>80</v>
      </c>
      <c r="E30" s="147">
        <v>900</v>
      </c>
      <c r="F30" s="149">
        <f t="shared" si="0"/>
        <v>900</v>
      </c>
      <c r="G30" s="59">
        <v>0</v>
      </c>
      <c r="H30" s="59">
        <f t="shared" si="1"/>
        <v>0</v>
      </c>
      <c r="I30" s="59">
        <f>H30+F30</f>
        <v>900</v>
      </c>
      <c r="J30" s="142"/>
      <c r="K30" s="142"/>
      <c r="L30" s="142"/>
    </row>
    <row r="31" spans="1:21" x14ac:dyDescent="0.5">
      <c r="A31" s="150"/>
      <c r="B31" s="144" t="s">
        <v>115</v>
      </c>
      <c r="C31" s="145"/>
      <c r="D31" s="155"/>
      <c r="E31" s="147"/>
      <c r="F31" s="149">
        <f t="shared" si="0"/>
        <v>0</v>
      </c>
      <c r="G31" s="147"/>
      <c r="H31" s="59">
        <f t="shared" si="1"/>
        <v>0</v>
      </c>
      <c r="I31" s="59"/>
      <c r="J31" s="142"/>
      <c r="K31" s="142"/>
      <c r="L31" s="142"/>
    </row>
    <row r="32" spans="1:21" x14ac:dyDescent="0.5">
      <c r="A32" s="150"/>
      <c r="B32" s="148" t="s">
        <v>116</v>
      </c>
      <c r="C32" s="152">
        <v>50</v>
      </c>
      <c r="D32" s="153" t="s">
        <v>99</v>
      </c>
      <c r="E32" s="155">
        <v>28</v>
      </c>
      <c r="F32" s="149">
        <f t="shared" si="0"/>
        <v>1400</v>
      </c>
      <c r="G32" s="59">
        <v>20</v>
      </c>
      <c r="H32" s="59">
        <f t="shared" si="1"/>
        <v>1000</v>
      </c>
      <c r="I32" s="59">
        <f>H32+F32</f>
        <v>2400</v>
      </c>
      <c r="J32" s="142"/>
      <c r="K32" s="142"/>
      <c r="L32" s="142"/>
    </row>
    <row r="33" spans="1:16" x14ac:dyDescent="0.5">
      <c r="A33" s="150"/>
      <c r="B33" s="148" t="s">
        <v>117</v>
      </c>
      <c r="C33" s="152">
        <v>200</v>
      </c>
      <c r="D33" s="153" t="s">
        <v>99</v>
      </c>
      <c r="E33" s="155">
        <v>26</v>
      </c>
      <c r="F33" s="149">
        <f t="shared" si="0"/>
        <v>5200</v>
      </c>
      <c r="G33" s="59">
        <v>18</v>
      </c>
      <c r="H33" s="59">
        <f t="shared" si="1"/>
        <v>3600</v>
      </c>
      <c r="I33" s="59">
        <f>H33+F33</f>
        <v>8800</v>
      </c>
      <c r="J33" s="142"/>
      <c r="K33" s="142"/>
      <c r="L33" s="142"/>
      <c r="M33" s="142"/>
      <c r="N33" s="142"/>
      <c r="O33" s="142"/>
      <c r="P33" s="142"/>
    </row>
    <row r="34" spans="1:16" s="157" customFormat="1" x14ac:dyDescent="0.5">
      <c r="A34" s="156"/>
      <c r="B34" s="148" t="s">
        <v>118</v>
      </c>
      <c r="C34" s="145">
        <v>1</v>
      </c>
      <c r="D34" s="146" t="s">
        <v>80</v>
      </c>
      <c r="E34" s="147">
        <v>800</v>
      </c>
      <c r="F34" s="149">
        <f t="shared" si="0"/>
        <v>800</v>
      </c>
      <c r="G34" s="59">
        <v>0</v>
      </c>
      <c r="H34" s="59">
        <f t="shared" si="1"/>
        <v>0</v>
      </c>
      <c r="I34" s="59">
        <f>G34+E34</f>
        <v>800</v>
      </c>
    </row>
    <row r="35" spans="1:16" x14ac:dyDescent="0.5">
      <c r="B35" s="148" t="s">
        <v>102</v>
      </c>
      <c r="C35" s="145">
        <v>1</v>
      </c>
      <c r="D35" s="146" t="s">
        <v>80</v>
      </c>
      <c r="E35" s="147">
        <v>500</v>
      </c>
      <c r="F35" s="149">
        <f t="shared" si="0"/>
        <v>500</v>
      </c>
      <c r="G35" s="59">
        <v>0</v>
      </c>
      <c r="H35" s="59">
        <f t="shared" si="1"/>
        <v>0</v>
      </c>
      <c r="I35" s="59">
        <f>G35+E35</f>
        <v>500</v>
      </c>
    </row>
    <row r="36" spans="1:16" x14ac:dyDescent="0.5">
      <c r="A36" s="159"/>
      <c r="B36" s="160" t="s">
        <v>62</v>
      </c>
      <c r="C36" s="161"/>
      <c r="D36" s="161"/>
      <c r="E36" s="161"/>
      <c r="F36" s="161">
        <f>SUM(F8:F35)</f>
        <v>56209</v>
      </c>
      <c r="G36" s="161"/>
      <c r="H36" s="161">
        <f>SUM(H8:H35)</f>
        <v>15390</v>
      </c>
      <c r="I36" s="161">
        <f>SUM(I8:I35)</f>
        <v>71599</v>
      </c>
      <c r="J36" s="142"/>
      <c r="K36" s="142"/>
      <c r="L36" s="142"/>
      <c r="M36" s="142"/>
      <c r="N36" s="142"/>
      <c r="O36" s="142"/>
      <c r="P36" s="142"/>
    </row>
    <row r="38" spans="1:16" x14ac:dyDescent="0.5">
      <c r="I38" s="163"/>
    </row>
    <row r="42" spans="1:16" x14ac:dyDescent="0.5">
      <c r="I42" s="164" t="s">
        <v>56</v>
      </c>
    </row>
  </sheetData>
  <mergeCells count="7">
    <mergeCell ref="I6:I7"/>
    <mergeCell ref="A6:A7"/>
    <mergeCell ref="B6:B7"/>
    <mergeCell ref="C6:C7"/>
    <mergeCell ref="D6:D7"/>
    <mergeCell ref="E6:F6"/>
    <mergeCell ref="G6:H6"/>
  </mergeCells>
  <pageMargins left="0.15" right="0.12" top="0.55118110236220474" bottom="0.35433070866141736" header="0.31496062992125984" footer="0.31496062992125984"/>
  <pageSetup paperSize="9" scale="8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50"/>
  <sheetViews>
    <sheetView tabSelected="1" view="pageBreakPreview" topLeftCell="A4" zoomScaleSheetLayoutView="100" workbookViewId="0">
      <selection activeCell="P18" sqref="P18"/>
    </sheetView>
  </sheetViews>
  <sheetFormatPr defaultColWidth="9" defaultRowHeight="23.25" x14ac:dyDescent="0.55000000000000004"/>
  <cols>
    <col min="1" max="1" width="5" style="6" customWidth="1"/>
    <col min="2" max="3" width="9" style="6"/>
    <col min="4" max="4" width="29.75" style="6" customWidth="1"/>
    <col min="5" max="5" width="6.25" style="6" customWidth="1"/>
    <col min="6" max="6" width="5.875" style="6" customWidth="1"/>
    <col min="7" max="7" width="8.5" style="6" customWidth="1"/>
    <col min="8" max="8" width="11.5" style="6" bestFit="1" customWidth="1"/>
    <col min="9" max="9" width="6.875" style="6" customWidth="1"/>
    <col min="10" max="10" width="7.5" style="6" customWidth="1"/>
    <col min="11" max="11" width="12.625" style="6" customWidth="1"/>
    <col min="12" max="12" width="15" style="6" customWidth="1"/>
    <col min="13" max="16384" width="9" style="6"/>
  </cols>
  <sheetData>
    <row r="1" spans="1:14" ht="24" customHeight="1" x14ac:dyDescent="0.55000000000000004">
      <c r="A1" s="1" t="s">
        <v>157</v>
      </c>
      <c r="B1" s="2"/>
      <c r="C1" s="3"/>
      <c r="D1" s="2"/>
      <c r="E1" s="4"/>
      <c r="F1" s="4"/>
      <c r="G1" s="4"/>
      <c r="H1" s="5"/>
      <c r="J1" s="7" t="s">
        <v>127</v>
      </c>
      <c r="K1" s="8"/>
      <c r="L1" s="9"/>
      <c r="M1" s="9"/>
    </row>
    <row r="2" spans="1:14" ht="24" customHeight="1" x14ac:dyDescent="0.55000000000000004">
      <c r="A2" s="1"/>
      <c r="B2" s="10" t="s">
        <v>137</v>
      </c>
      <c r="C2" s="10"/>
      <c r="D2" s="10"/>
      <c r="E2" s="10"/>
      <c r="F2" s="10"/>
      <c r="G2" s="10"/>
      <c r="H2" s="5"/>
      <c r="I2" s="11"/>
      <c r="J2" s="9"/>
      <c r="K2" s="12"/>
      <c r="L2" s="9"/>
      <c r="M2" s="9"/>
    </row>
    <row r="3" spans="1:14" ht="24" customHeight="1" x14ac:dyDescent="0.55000000000000004">
      <c r="A3" s="13" t="s">
        <v>158</v>
      </c>
      <c r="B3" s="2"/>
      <c r="C3" s="3"/>
      <c r="D3" s="2"/>
      <c r="E3" s="4"/>
      <c r="F3" s="4"/>
      <c r="G3" s="4"/>
      <c r="H3" s="4"/>
      <c r="I3" s="4"/>
      <c r="J3" s="9"/>
      <c r="K3" s="9"/>
      <c r="L3" s="9"/>
      <c r="M3" s="9"/>
    </row>
    <row r="4" spans="1:14" ht="24" customHeight="1" x14ac:dyDescent="0.55000000000000004">
      <c r="A4" s="13" t="s">
        <v>8</v>
      </c>
      <c r="B4" s="2"/>
      <c r="C4" s="14"/>
      <c r="D4" s="2"/>
      <c r="E4" s="15" t="s">
        <v>1</v>
      </c>
      <c r="F4" s="4"/>
      <c r="G4" s="4"/>
      <c r="H4" s="4"/>
      <c r="I4" s="4"/>
      <c r="J4" s="9"/>
      <c r="K4" s="9"/>
      <c r="L4" s="9"/>
      <c r="M4" s="9"/>
    </row>
    <row r="5" spans="1:14" ht="24" customHeight="1" x14ac:dyDescent="0.55000000000000004">
      <c r="A5" s="13" t="s">
        <v>64</v>
      </c>
      <c r="B5" s="2" t="s">
        <v>65</v>
      </c>
      <c r="C5" s="14"/>
      <c r="D5" s="2"/>
      <c r="E5" s="15" t="s">
        <v>9</v>
      </c>
      <c r="F5" s="4"/>
      <c r="G5" s="4"/>
      <c r="H5" s="4"/>
      <c r="I5" s="4"/>
      <c r="J5" s="9"/>
      <c r="K5" s="9"/>
      <c r="L5" s="9"/>
      <c r="M5" s="9"/>
    </row>
    <row r="6" spans="1:14" ht="24" customHeight="1" x14ac:dyDescent="0.55000000000000004">
      <c r="A6" s="13" t="s">
        <v>159</v>
      </c>
      <c r="B6" s="2"/>
      <c r="C6" s="14"/>
      <c r="D6" s="2"/>
      <c r="E6" s="4" t="s">
        <v>139</v>
      </c>
      <c r="F6" s="16"/>
      <c r="G6" s="16"/>
      <c r="H6" s="16"/>
      <c r="I6" s="16"/>
      <c r="J6" s="17"/>
      <c r="K6" s="17"/>
      <c r="L6" s="17"/>
      <c r="M6" s="17"/>
    </row>
    <row r="7" spans="1:14" x14ac:dyDescent="0.55000000000000004">
      <c r="A7" s="18" t="s">
        <v>10</v>
      </c>
      <c r="B7" s="19" t="s">
        <v>17</v>
      </c>
      <c r="C7" s="20"/>
      <c r="D7" s="21"/>
      <c r="E7" s="22" t="s">
        <v>3</v>
      </c>
      <c r="F7" s="23" t="s">
        <v>12</v>
      </c>
      <c r="G7" s="24" t="s">
        <v>15</v>
      </c>
      <c r="H7" s="25"/>
      <c r="I7" s="26" t="s">
        <v>16</v>
      </c>
      <c r="J7" s="27"/>
      <c r="K7" s="28" t="s">
        <v>18</v>
      </c>
      <c r="L7" s="29"/>
      <c r="M7" s="30"/>
      <c r="N7" s="30"/>
    </row>
    <row r="8" spans="1:14" x14ac:dyDescent="0.55000000000000004">
      <c r="A8" s="31"/>
      <c r="B8" s="31"/>
      <c r="C8" s="32"/>
      <c r="D8" s="33"/>
      <c r="E8" s="34"/>
      <c r="F8" s="35"/>
      <c r="G8" s="36" t="s">
        <v>19</v>
      </c>
      <c r="H8" s="37" t="s">
        <v>11</v>
      </c>
      <c r="I8" s="37" t="s">
        <v>19</v>
      </c>
      <c r="J8" s="37" t="s">
        <v>11</v>
      </c>
      <c r="K8" s="34"/>
      <c r="L8" s="29"/>
      <c r="M8" s="30"/>
      <c r="N8" s="30"/>
    </row>
    <row r="9" spans="1:14" x14ac:dyDescent="0.55000000000000004">
      <c r="A9" s="31"/>
      <c r="B9" s="31"/>
      <c r="C9" s="32"/>
      <c r="D9" s="33"/>
      <c r="E9" s="34"/>
      <c r="F9" s="35"/>
      <c r="G9" s="38" t="s">
        <v>20</v>
      </c>
      <c r="H9" s="39" t="s">
        <v>21</v>
      </c>
      <c r="I9" s="39" t="s">
        <v>20</v>
      </c>
      <c r="J9" s="39" t="s">
        <v>21</v>
      </c>
      <c r="K9" s="39" t="s">
        <v>22</v>
      </c>
      <c r="L9" s="29"/>
      <c r="M9" s="30"/>
      <c r="N9" s="30"/>
    </row>
    <row r="10" spans="1:14" x14ac:dyDescent="0.55000000000000004">
      <c r="A10" s="18"/>
      <c r="B10" s="40"/>
      <c r="C10" s="41"/>
      <c r="D10" s="42"/>
      <c r="E10" s="43"/>
      <c r="F10" s="44"/>
      <c r="G10" s="45" t="s">
        <v>0</v>
      </c>
      <c r="H10" s="46" t="s">
        <v>0</v>
      </c>
      <c r="I10" s="46" t="s">
        <v>0</v>
      </c>
      <c r="J10" s="46" t="s">
        <v>0</v>
      </c>
      <c r="K10" s="46" t="s">
        <v>0</v>
      </c>
      <c r="L10" s="29"/>
      <c r="M10" s="30"/>
      <c r="N10" s="30"/>
    </row>
    <row r="11" spans="1:14" x14ac:dyDescent="0.55000000000000004">
      <c r="A11" s="47">
        <v>1</v>
      </c>
      <c r="B11" s="48" t="s">
        <v>119</v>
      </c>
      <c r="C11" s="49"/>
      <c r="D11" s="50"/>
      <c r="E11" s="51"/>
      <c r="F11" s="52"/>
      <c r="G11" s="52"/>
      <c r="H11" s="52"/>
      <c r="I11" s="52"/>
      <c r="J11" s="53"/>
      <c r="K11" s="53"/>
      <c r="L11" s="29"/>
      <c r="M11" s="30"/>
      <c r="N11" s="30"/>
    </row>
    <row r="12" spans="1:14" x14ac:dyDescent="0.55000000000000004">
      <c r="A12" s="54"/>
      <c r="B12" s="55" t="s">
        <v>120</v>
      </c>
      <c r="C12" s="49"/>
      <c r="D12" s="49"/>
      <c r="E12" s="51"/>
      <c r="F12" s="52"/>
      <c r="G12" s="52"/>
      <c r="H12" s="52"/>
      <c r="I12" s="52"/>
      <c r="J12" s="53"/>
      <c r="K12" s="53"/>
      <c r="L12" s="29"/>
      <c r="M12" s="30"/>
      <c r="N12" s="30"/>
    </row>
    <row r="13" spans="1:14" s="63" customFormat="1" x14ac:dyDescent="0.55000000000000004">
      <c r="A13" s="54"/>
      <c r="B13" s="56" t="s">
        <v>121</v>
      </c>
      <c r="C13" s="49"/>
      <c r="D13" s="49"/>
      <c r="E13" s="57">
        <v>1</v>
      </c>
      <c r="F13" s="58" t="s">
        <v>57</v>
      </c>
      <c r="G13" s="59">
        <v>25947</v>
      </c>
      <c r="H13" s="60">
        <f>G13*E13</f>
        <v>25947</v>
      </c>
      <c r="I13" s="61">
        <v>0</v>
      </c>
      <c r="J13" s="59">
        <v>0</v>
      </c>
      <c r="K13" s="61">
        <f>H13+J13</f>
        <v>25947</v>
      </c>
      <c r="L13" s="29"/>
      <c r="M13" s="62"/>
      <c r="N13" s="62"/>
    </row>
    <row r="14" spans="1:14" s="63" customFormat="1" x14ac:dyDescent="0.55000000000000004">
      <c r="A14" s="54"/>
      <c r="B14" s="56" t="s">
        <v>122</v>
      </c>
      <c r="C14" s="49"/>
      <c r="D14" s="49"/>
      <c r="E14" s="57">
        <v>1</v>
      </c>
      <c r="F14" s="58" t="s">
        <v>57</v>
      </c>
      <c r="G14" s="59">
        <v>49848</v>
      </c>
      <c r="H14" s="60">
        <f t="shared" ref="H14:H20" si="0">G14*E14</f>
        <v>49848</v>
      </c>
      <c r="I14" s="64">
        <v>0</v>
      </c>
      <c r="J14" s="59">
        <v>0</v>
      </c>
      <c r="K14" s="61">
        <f t="shared" ref="K14:K20" si="1">H14+J14</f>
        <v>49848</v>
      </c>
      <c r="L14" s="65"/>
      <c r="M14" s="62"/>
      <c r="N14" s="62"/>
    </row>
    <row r="15" spans="1:14" s="63" customFormat="1" x14ac:dyDescent="0.55000000000000004">
      <c r="A15" s="54"/>
      <c r="B15" s="66" t="s">
        <v>123</v>
      </c>
      <c r="C15" s="67"/>
      <c r="D15" s="67"/>
      <c r="E15" s="68"/>
      <c r="F15" s="69"/>
      <c r="G15" s="70"/>
      <c r="H15" s="60"/>
      <c r="I15" s="71"/>
      <c r="J15" s="61"/>
      <c r="K15" s="61"/>
      <c r="L15" s="65"/>
      <c r="M15" s="62"/>
      <c r="N15" s="62"/>
    </row>
    <row r="16" spans="1:14" s="63" customFormat="1" x14ac:dyDescent="0.55000000000000004">
      <c r="A16" s="54"/>
      <c r="B16" s="72" t="s">
        <v>124</v>
      </c>
      <c r="C16" s="67"/>
      <c r="D16" s="67"/>
      <c r="E16" s="68">
        <v>1</v>
      </c>
      <c r="F16" s="69" t="s">
        <v>125</v>
      </c>
      <c r="G16" s="70">
        <v>19500</v>
      </c>
      <c r="H16" s="60">
        <f t="shared" si="0"/>
        <v>19500</v>
      </c>
      <c r="I16" s="71">
        <v>0</v>
      </c>
      <c r="J16" s="61">
        <v>0</v>
      </c>
      <c r="K16" s="61">
        <f t="shared" si="1"/>
        <v>19500</v>
      </c>
      <c r="L16" s="65"/>
      <c r="M16" s="62"/>
      <c r="N16" s="62"/>
    </row>
    <row r="17" spans="1:19" x14ac:dyDescent="0.55000000000000004">
      <c r="A17" s="47"/>
      <c r="B17" s="73" t="s">
        <v>155</v>
      </c>
      <c r="C17" s="73"/>
      <c r="D17" s="73"/>
      <c r="E17" s="74">
        <v>1</v>
      </c>
      <c r="F17" s="69" t="s">
        <v>125</v>
      </c>
      <c r="G17" s="70">
        <v>2990</v>
      </c>
      <c r="H17" s="60">
        <f t="shared" si="0"/>
        <v>2990</v>
      </c>
      <c r="I17" s="75"/>
      <c r="J17" s="75"/>
      <c r="K17" s="61">
        <f t="shared" si="1"/>
        <v>2990</v>
      </c>
      <c r="L17" s="65"/>
      <c r="M17" s="29"/>
      <c r="N17" s="29"/>
    </row>
    <row r="18" spans="1:19" x14ac:dyDescent="0.55000000000000004">
      <c r="A18" s="47"/>
      <c r="B18" s="73" t="s">
        <v>154</v>
      </c>
      <c r="C18" s="73"/>
      <c r="D18" s="73"/>
      <c r="E18" s="74">
        <v>3</v>
      </c>
      <c r="F18" s="52" t="s">
        <v>153</v>
      </c>
      <c r="G18" s="70">
        <v>4590</v>
      </c>
      <c r="H18" s="60">
        <f t="shared" si="0"/>
        <v>13770</v>
      </c>
      <c r="I18" s="75"/>
      <c r="J18" s="75"/>
      <c r="K18" s="61">
        <f t="shared" si="1"/>
        <v>13770</v>
      </c>
      <c r="L18" s="65"/>
      <c r="M18" s="29"/>
      <c r="N18" s="29"/>
    </row>
    <row r="19" spans="1:19" s="63" customFormat="1" x14ac:dyDescent="0.55000000000000004">
      <c r="A19" s="54"/>
      <c r="B19" s="76" t="s">
        <v>126</v>
      </c>
      <c r="C19" s="77"/>
      <c r="D19" s="77"/>
      <c r="E19" s="68">
        <v>1</v>
      </c>
      <c r="F19" s="52" t="s">
        <v>153</v>
      </c>
      <c r="G19" s="70">
        <v>5990</v>
      </c>
      <c r="H19" s="60">
        <f t="shared" si="0"/>
        <v>5990</v>
      </c>
      <c r="I19" s="71">
        <v>0</v>
      </c>
      <c r="J19" s="61">
        <v>0</v>
      </c>
      <c r="K19" s="61">
        <f t="shared" si="1"/>
        <v>5990</v>
      </c>
      <c r="L19" s="65"/>
      <c r="M19" s="62"/>
      <c r="N19" s="62"/>
    </row>
    <row r="20" spans="1:19" s="63" customFormat="1" x14ac:dyDescent="0.55000000000000004">
      <c r="A20" s="78"/>
      <c r="B20" s="79" t="s">
        <v>147</v>
      </c>
      <c r="C20" s="80"/>
      <c r="D20" s="81"/>
      <c r="E20" s="68">
        <v>1</v>
      </c>
      <c r="F20" s="69" t="s">
        <v>148</v>
      </c>
      <c r="G20" s="70">
        <v>15000</v>
      </c>
      <c r="H20" s="60">
        <f t="shared" si="0"/>
        <v>15000</v>
      </c>
      <c r="I20" s="71">
        <v>0</v>
      </c>
      <c r="J20" s="61">
        <v>0</v>
      </c>
      <c r="K20" s="61">
        <f t="shared" si="1"/>
        <v>15000</v>
      </c>
      <c r="L20" s="65"/>
      <c r="M20" s="62"/>
      <c r="N20" s="62"/>
    </row>
    <row r="21" spans="1:19" x14ac:dyDescent="0.55000000000000004">
      <c r="A21" s="47"/>
      <c r="B21" s="73" t="s">
        <v>156</v>
      </c>
      <c r="C21" s="73"/>
      <c r="D21" s="73"/>
      <c r="E21" s="82"/>
      <c r="F21" s="83"/>
      <c r="G21" s="83"/>
      <c r="H21" s="75"/>
      <c r="I21" s="75"/>
      <c r="J21" s="75"/>
      <c r="K21" s="75"/>
      <c r="L21" s="65"/>
      <c r="M21" s="29"/>
      <c r="N21" s="29"/>
    </row>
    <row r="22" spans="1:19" x14ac:dyDescent="0.55000000000000004">
      <c r="A22" s="84"/>
      <c r="B22" s="85" t="s">
        <v>23</v>
      </c>
      <c r="C22" s="86"/>
      <c r="D22" s="87"/>
      <c r="E22" s="88"/>
      <c r="F22" s="89"/>
      <c r="G22" s="89"/>
      <c r="H22" s="90">
        <f>SUM(H13:H21)</f>
        <v>133045</v>
      </c>
      <c r="I22" s="90">
        <f>SUM(I13:I21)</f>
        <v>0</v>
      </c>
      <c r="J22" s="90">
        <f>SUM(J13:J21)</f>
        <v>0</v>
      </c>
      <c r="K22" s="90">
        <f>SUM(K13:K21)</f>
        <v>133045</v>
      </c>
      <c r="L22" s="91"/>
      <c r="M22" s="92"/>
      <c r="N22" s="92"/>
    </row>
    <row r="23" spans="1:19" x14ac:dyDescent="0.55000000000000004">
      <c r="A23" s="93"/>
      <c r="B23" s="85" t="s">
        <v>24</v>
      </c>
      <c r="C23" s="86"/>
      <c r="D23" s="87"/>
      <c r="E23" s="18" t="str">
        <f>BAHTTEXT(K22)</f>
        <v>หนึ่งแสนสามหมื่นสามพันสี่สิบห้าบาทถ้วน</v>
      </c>
      <c r="F23" s="94"/>
      <c r="G23" s="94"/>
      <c r="H23" s="94"/>
      <c r="I23" s="94"/>
      <c r="J23" s="94"/>
      <c r="K23" s="95"/>
      <c r="L23" s="91"/>
      <c r="M23" s="96"/>
      <c r="N23" s="96"/>
    </row>
    <row r="24" spans="1:19" x14ac:dyDescent="0.55000000000000004">
      <c r="A24" s="97"/>
      <c r="B24" s="96"/>
      <c r="C24" s="96"/>
      <c r="D24" s="96"/>
      <c r="E24" s="96"/>
      <c r="F24" s="98"/>
      <c r="G24" s="99"/>
      <c r="H24" s="96"/>
      <c r="I24" s="96"/>
      <c r="J24" s="96"/>
      <c r="K24" s="91"/>
      <c r="L24" s="96"/>
      <c r="M24" s="96"/>
      <c r="N24" s="96"/>
    </row>
    <row r="25" spans="1:19" x14ac:dyDescent="0.55000000000000004">
      <c r="A25" s="100"/>
      <c r="B25" s="96"/>
      <c r="C25" s="96"/>
      <c r="D25" s="96"/>
      <c r="E25" s="96"/>
      <c r="F25" s="98"/>
      <c r="G25" s="99"/>
      <c r="H25" s="96"/>
      <c r="I25" s="96"/>
      <c r="J25" s="96"/>
      <c r="K25" s="91"/>
      <c r="L25" s="96"/>
      <c r="M25" s="96"/>
      <c r="N25" s="96"/>
    </row>
    <row r="26" spans="1:19" x14ac:dyDescent="0.55000000000000004">
      <c r="A26" s="100"/>
      <c r="B26" s="96"/>
      <c r="C26" s="96"/>
      <c r="D26" s="96"/>
      <c r="E26" s="96"/>
      <c r="F26" s="98"/>
      <c r="G26" s="99"/>
      <c r="H26" s="96"/>
      <c r="I26" s="96"/>
      <c r="J26" s="96"/>
      <c r="K26" s="91"/>
      <c r="L26" s="96"/>
      <c r="M26" s="96"/>
      <c r="N26" s="96"/>
    </row>
    <row r="27" spans="1:19" x14ac:dyDescent="0.55000000000000004">
      <c r="A27" s="100"/>
      <c r="B27" s="96"/>
      <c r="C27" s="96"/>
      <c r="D27" s="96"/>
      <c r="E27" s="96"/>
      <c r="F27" s="98"/>
      <c r="G27" s="99"/>
      <c r="H27" s="96"/>
      <c r="I27" s="96"/>
      <c r="J27" s="96"/>
      <c r="K27" s="91"/>
      <c r="L27" s="96"/>
      <c r="M27" s="96"/>
      <c r="N27" s="96"/>
    </row>
    <row r="28" spans="1:19" x14ac:dyDescent="0.55000000000000004">
      <c r="A28" s="100"/>
      <c r="B28" s="96"/>
      <c r="C28" s="96"/>
      <c r="D28" s="96"/>
      <c r="E28" s="96"/>
      <c r="F28" s="98"/>
      <c r="G28" s="99"/>
      <c r="H28" s="96"/>
      <c r="I28" s="96"/>
      <c r="J28" s="96"/>
      <c r="K28" s="91"/>
      <c r="L28" s="96"/>
      <c r="M28" s="96"/>
      <c r="N28" s="96"/>
    </row>
    <row r="29" spans="1:19" x14ac:dyDescent="0.55000000000000004">
      <c r="A29" s="100"/>
      <c r="B29" s="96"/>
      <c r="C29" s="96"/>
      <c r="D29" s="96"/>
      <c r="E29" s="96"/>
      <c r="F29" s="98"/>
      <c r="G29" s="99"/>
      <c r="H29" s="96"/>
      <c r="I29" s="96"/>
      <c r="J29" s="96"/>
      <c r="K29" s="91"/>
      <c r="L29" s="96"/>
      <c r="M29" s="96"/>
      <c r="N29" s="96"/>
    </row>
    <row r="30" spans="1:19" ht="26.25" x14ac:dyDescent="0.55000000000000004">
      <c r="A30" s="100"/>
      <c r="B30" s="96"/>
      <c r="C30" s="96"/>
      <c r="D30" s="96"/>
      <c r="E30" s="96"/>
      <c r="F30" s="98"/>
      <c r="G30" s="99"/>
      <c r="H30" s="96"/>
      <c r="I30" s="96"/>
      <c r="J30" s="96"/>
      <c r="K30" s="91"/>
      <c r="L30" s="101"/>
      <c r="M30" s="102"/>
      <c r="N30" s="103"/>
      <c r="O30" s="104"/>
      <c r="P30" s="104"/>
      <c r="Q30" s="103"/>
      <c r="R30" s="105"/>
      <c r="S30" s="101"/>
    </row>
    <row r="31" spans="1:19" ht="26.25" x14ac:dyDescent="0.55000000000000004">
      <c r="A31" s="100"/>
      <c r="B31" s="96"/>
      <c r="C31" s="96"/>
      <c r="D31" s="96"/>
      <c r="E31" s="96"/>
      <c r="F31" s="98"/>
      <c r="G31" s="99"/>
      <c r="H31" s="96"/>
      <c r="I31" s="96"/>
      <c r="J31" s="96"/>
      <c r="K31" s="91"/>
      <c r="L31" s="101"/>
      <c r="M31" s="102"/>
      <c r="N31" s="103"/>
      <c r="O31" s="104"/>
      <c r="P31" s="104"/>
      <c r="Q31" s="103"/>
      <c r="R31" s="105"/>
      <c r="S31" s="105"/>
    </row>
    <row r="32" spans="1:19" ht="24" x14ac:dyDescent="0.55000000000000004">
      <c r="A32" s="100"/>
      <c r="B32" s="96"/>
      <c r="C32" s="96"/>
      <c r="D32" s="96"/>
      <c r="E32" s="96"/>
      <c r="F32" s="98"/>
      <c r="G32" s="99"/>
      <c r="H32" s="96"/>
      <c r="I32" s="96"/>
      <c r="J32" s="96"/>
      <c r="K32" s="91"/>
      <c r="L32" s="103"/>
      <c r="M32" s="103"/>
      <c r="N32" s="103"/>
      <c r="O32" s="106"/>
      <c r="P32" s="106"/>
      <c r="Q32" s="103"/>
      <c r="R32" s="105"/>
      <c r="S32" s="105"/>
    </row>
    <row r="33" spans="1:19" ht="24" x14ac:dyDescent="0.55000000000000004">
      <c r="A33" s="100"/>
      <c r="B33" s="96"/>
      <c r="C33" s="96"/>
      <c r="D33" s="96"/>
      <c r="E33" s="96"/>
      <c r="F33" s="98"/>
      <c r="G33" s="99"/>
      <c r="H33" s="96"/>
      <c r="I33" s="96"/>
      <c r="J33" s="96"/>
      <c r="K33" s="91"/>
      <c r="L33" s="107"/>
      <c r="M33" s="108"/>
      <c r="N33" s="108"/>
      <c r="O33" s="108"/>
      <c r="P33" s="105"/>
      <c r="Q33" s="105"/>
      <c r="R33" s="105"/>
      <c r="S33" s="105"/>
    </row>
    <row r="34" spans="1:19" ht="24" x14ac:dyDescent="0.55000000000000004">
      <c r="A34" s="100"/>
      <c r="B34" s="96"/>
      <c r="C34" s="96"/>
      <c r="D34" s="96"/>
      <c r="E34" s="96"/>
      <c r="F34" s="98"/>
      <c r="G34" s="99"/>
      <c r="H34" s="96"/>
      <c r="I34" s="96"/>
      <c r="J34" s="96"/>
      <c r="K34" s="91"/>
      <c r="L34" s="105"/>
      <c r="M34" s="105"/>
      <c r="N34" s="105"/>
      <c r="O34" s="105"/>
      <c r="P34" s="105"/>
      <c r="Q34" s="105"/>
      <c r="R34" s="105"/>
      <c r="S34" s="105"/>
    </row>
    <row r="35" spans="1:19" ht="24" x14ac:dyDescent="0.55000000000000004">
      <c r="A35" s="100"/>
      <c r="B35" s="96"/>
      <c r="C35" s="96"/>
      <c r="D35" s="96"/>
      <c r="E35" s="96"/>
      <c r="F35" s="98"/>
      <c r="G35" s="99"/>
      <c r="H35" s="96"/>
      <c r="I35" s="96"/>
      <c r="J35" s="96"/>
      <c r="K35" s="91"/>
      <c r="L35" s="105"/>
      <c r="M35" s="105"/>
      <c r="N35" s="105"/>
      <c r="O35" s="105"/>
      <c r="P35" s="105"/>
      <c r="Q35" s="105"/>
      <c r="R35" s="105"/>
      <c r="S35" s="105"/>
    </row>
    <row r="36" spans="1:19" ht="24" x14ac:dyDescent="0.55000000000000004">
      <c r="A36" s="100"/>
      <c r="B36" s="96"/>
      <c r="C36" s="96"/>
      <c r="D36" s="96"/>
      <c r="E36" s="96"/>
      <c r="F36" s="98"/>
      <c r="G36" s="99"/>
      <c r="H36" s="96"/>
      <c r="I36" s="96"/>
      <c r="J36" s="96"/>
      <c r="K36" s="91"/>
      <c r="L36" s="105"/>
      <c r="M36" s="105"/>
      <c r="N36" s="105"/>
      <c r="O36" s="105"/>
      <c r="P36" s="105"/>
      <c r="Q36" s="109"/>
      <c r="R36" s="105"/>
      <c r="S36" s="105"/>
    </row>
    <row r="37" spans="1:19" ht="24" x14ac:dyDescent="0.55000000000000004">
      <c r="A37" s="100"/>
      <c r="B37" s="96"/>
      <c r="C37" s="96"/>
      <c r="D37" s="96"/>
      <c r="E37" s="96"/>
      <c r="F37" s="98"/>
      <c r="G37" s="99"/>
      <c r="H37" s="96"/>
      <c r="I37" s="96"/>
      <c r="J37" s="96"/>
      <c r="K37" s="91"/>
      <c r="L37" s="110"/>
      <c r="M37" s="110"/>
      <c r="N37" s="110"/>
      <c r="O37" s="110"/>
      <c r="P37" s="110"/>
      <c r="Q37" s="110"/>
      <c r="R37" s="110"/>
      <c r="S37" s="110"/>
    </row>
    <row r="38" spans="1:19" ht="24" x14ac:dyDescent="0.55000000000000004">
      <c r="A38" s="100"/>
      <c r="B38" s="96"/>
      <c r="C38" s="96"/>
      <c r="D38" s="96"/>
      <c r="E38" s="96"/>
      <c r="F38" s="98"/>
      <c r="G38" s="99"/>
      <c r="H38" s="96"/>
      <c r="I38" s="96"/>
      <c r="J38" s="96"/>
      <c r="K38" s="91"/>
      <c r="L38" s="110"/>
      <c r="M38" s="110"/>
      <c r="N38" s="110"/>
      <c r="O38" s="110"/>
      <c r="P38" s="110"/>
      <c r="Q38" s="110"/>
      <c r="R38" s="110"/>
      <c r="S38" s="110"/>
    </row>
    <row r="39" spans="1:19" ht="24" x14ac:dyDescent="0.55000000000000004">
      <c r="A39" s="100"/>
      <c r="B39" s="96"/>
      <c r="C39" s="96"/>
      <c r="D39" s="96"/>
      <c r="E39" s="96"/>
      <c r="F39" s="98"/>
      <c r="G39" s="99"/>
      <c r="H39" s="96"/>
      <c r="I39" s="96"/>
      <c r="J39" s="96"/>
      <c r="K39" s="91"/>
      <c r="L39" s="110"/>
      <c r="M39" s="110"/>
      <c r="N39" s="110"/>
      <c r="O39" s="110"/>
      <c r="P39" s="110"/>
      <c r="Q39" s="110"/>
      <c r="R39" s="110"/>
      <c r="S39" s="110"/>
    </row>
    <row r="40" spans="1:19" ht="24" x14ac:dyDescent="0.55000000000000004">
      <c r="A40" s="100"/>
      <c r="B40" s="96"/>
      <c r="C40" s="96"/>
      <c r="D40" s="96"/>
      <c r="E40" s="96"/>
      <c r="F40" s="98"/>
      <c r="G40" s="99"/>
      <c r="H40" s="96"/>
      <c r="I40" s="96"/>
      <c r="J40" s="96"/>
      <c r="K40" s="91"/>
      <c r="L40" s="110"/>
      <c r="M40" s="110"/>
      <c r="N40" s="110"/>
      <c r="O40" s="110"/>
      <c r="P40" s="110"/>
      <c r="Q40" s="110"/>
      <c r="R40" s="110"/>
      <c r="S40" s="110"/>
    </row>
    <row r="41" spans="1:19" ht="24" x14ac:dyDescent="0.55000000000000004">
      <c r="A41" s="100"/>
      <c r="B41" s="96"/>
      <c r="C41" s="96"/>
      <c r="D41" s="96"/>
      <c r="E41" s="96"/>
      <c r="F41" s="98"/>
      <c r="G41" s="99"/>
      <c r="H41" s="96"/>
      <c r="I41" s="96"/>
      <c r="J41" s="96"/>
      <c r="K41" s="91"/>
      <c r="L41" s="110"/>
      <c r="M41" s="110"/>
      <c r="N41" s="110"/>
      <c r="O41" s="110"/>
      <c r="P41" s="110"/>
      <c r="Q41" s="110"/>
      <c r="R41" s="110"/>
      <c r="S41" s="110"/>
    </row>
    <row r="42" spans="1:19" ht="24" x14ac:dyDescent="0.55000000000000004">
      <c r="A42" s="100"/>
      <c r="B42" s="96"/>
      <c r="C42" s="96"/>
      <c r="D42" s="96"/>
      <c r="E42" s="96"/>
      <c r="F42" s="98"/>
      <c r="G42" s="99"/>
      <c r="H42" s="96"/>
      <c r="I42" s="96"/>
      <c r="J42" s="96"/>
      <c r="K42" s="91"/>
      <c r="L42" s="110"/>
      <c r="M42" s="110"/>
      <c r="N42" s="110"/>
      <c r="O42" s="110"/>
      <c r="P42" s="110"/>
      <c r="Q42" s="110"/>
      <c r="R42" s="110"/>
      <c r="S42" s="110"/>
    </row>
    <row r="43" spans="1:19" ht="24" x14ac:dyDescent="0.55000000000000004">
      <c r="A43" s="100"/>
      <c r="B43" s="96"/>
      <c r="C43" s="96"/>
      <c r="D43" s="96"/>
      <c r="E43" s="96"/>
      <c r="F43" s="98"/>
      <c r="G43" s="99"/>
      <c r="H43" s="96"/>
      <c r="I43" s="96"/>
      <c r="J43" s="96"/>
      <c r="K43" s="91"/>
      <c r="L43" s="110"/>
      <c r="M43" s="110"/>
      <c r="N43" s="110"/>
      <c r="O43" s="110"/>
      <c r="P43" s="110"/>
      <c r="Q43" s="110"/>
      <c r="R43" s="110"/>
      <c r="S43" s="110"/>
    </row>
    <row r="44" spans="1:19" x14ac:dyDescent="0.55000000000000004">
      <c r="A44" s="100"/>
      <c r="B44" s="96"/>
      <c r="C44" s="96"/>
      <c r="D44" s="96"/>
      <c r="E44" s="96"/>
      <c r="F44" s="98"/>
      <c r="G44" s="99"/>
      <c r="H44" s="96"/>
      <c r="I44" s="96"/>
      <c r="J44" s="96"/>
      <c r="K44" s="91"/>
      <c r="L44" s="96"/>
      <c r="M44" s="96"/>
      <c r="N44" s="96"/>
    </row>
    <row r="45" spans="1:19" x14ac:dyDescent="0.55000000000000004">
      <c r="A45" s="100"/>
      <c r="B45" s="96"/>
      <c r="C45" s="96"/>
      <c r="D45" s="96"/>
      <c r="E45" s="96"/>
      <c r="F45" s="98"/>
      <c r="G45" s="99"/>
      <c r="H45" s="96"/>
      <c r="I45" s="96"/>
      <c r="J45" s="96"/>
      <c r="K45" s="91"/>
      <c r="L45" s="96"/>
      <c r="M45" s="96"/>
      <c r="N45" s="96"/>
    </row>
    <row r="46" spans="1:19" x14ac:dyDescent="0.55000000000000004">
      <c r="A46" s="100"/>
      <c r="B46" s="96"/>
      <c r="C46" s="96"/>
      <c r="D46" s="96"/>
      <c r="E46" s="96"/>
      <c r="F46" s="98"/>
      <c r="G46" s="99"/>
      <c r="H46" s="96"/>
      <c r="I46" s="96"/>
      <c r="J46" s="96"/>
      <c r="K46" s="91"/>
      <c r="L46" s="96"/>
      <c r="M46" s="96"/>
      <c r="N46" s="96"/>
    </row>
    <row r="47" spans="1:19" x14ac:dyDescent="0.55000000000000004">
      <c r="A47" s="100"/>
      <c r="B47" s="96"/>
      <c r="C47" s="96"/>
      <c r="D47" s="96"/>
      <c r="E47" s="96"/>
      <c r="F47" s="98"/>
      <c r="G47" s="99"/>
      <c r="H47" s="96"/>
      <c r="I47" s="96"/>
      <c r="J47" s="96"/>
      <c r="K47" s="91"/>
      <c r="L47" s="96"/>
      <c r="M47" s="96"/>
      <c r="N47" s="96"/>
    </row>
    <row r="48" spans="1:19" x14ac:dyDescent="0.55000000000000004">
      <c r="A48" s="100"/>
      <c r="B48" s="96"/>
      <c r="C48" s="96"/>
      <c r="D48" s="96"/>
      <c r="E48" s="96"/>
      <c r="F48" s="98"/>
      <c r="G48" s="99"/>
      <c r="H48" s="96"/>
      <c r="I48" s="96"/>
      <c r="J48" s="96"/>
      <c r="K48" s="91"/>
      <c r="L48" s="96"/>
      <c r="M48" s="96"/>
      <c r="N48" s="96"/>
    </row>
    <row r="49" spans="1:14" x14ac:dyDescent="0.55000000000000004">
      <c r="A49" s="100"/>
      <c r="B49" s="96"/>
      <c r="C49" s="96"/>
      <c r="D49" s="96"/>
      <c r="E49" s="96"/>
      <c r="F49" s="98"/>
      <c r="G49" s="99"/>
      <c r="H49" s="96"/>
      <c r="I49" s="96"/>
      <c r="J49" s="96"/>
      <c r="K49" s="91"/>
      <c r="L49" s="96"/>
      <c r="M49" s="96"/>
      <c r="N49" s="96"/>
    </row>
    <row r="50" spans="1:14" x14ac:dyDescent="0.55000000000000004">
      <c r="A50" s="98"/>
      <c r="B50" s="111"/>
      <c r="C50" s="112"/>
      <c r="D50" s="113"/>
      <c r="E50" s="113"/>
      <c r="F50" s="96"/>
      <c r="G50" s="96"/>
      <c r="H50" s="96"/>
      <c r="I50" s="96"/>
      <c r="J50" s="96"/>
      <c r="K50" s="114" t="s">
        <v>54</v>
      </c>
      <c r="L50" s="96"/>
      <c r="M50" s="96"/>
      <c r="N50" s="96"/>
    </row>
  </sheetData>
  <mergeCells count="25">
    <mergeCell ref="B18:D18"/>
    <mergeCell ref="B17:D17"/>
    <mergeCell ref="B20:D20"/>
    <mergeCell ref="I7:J7"/>
    <mergeCell ref="A7:A10"/>
    <mergeCell ref="B7:D10"/>
    <mergeCell ref="E7:E10"/>
    <mergeCell ref="F7:F10"/>
    <mergeCell ref="G7:H7"/>
    <mergeCell ref="B2:G2"/>
    <mergeCell ref="J1:K1"/>
    <mergeCell ref="O31:P31"/>
    <mergeCell ref="B11:C11"/>
    <mergeCell ref="B12:D12"/>
    <mergeCell ref="B13:D13"/>
    <mergeCell ref="K7:K8"/>
    <mergeCell ref="B22:D22"/>
    <mergeCell ref="B23:D23"/>
    <mergeCell ref="E23:K23"/>
    <mergeCell ref="O30:P30"/>
    <mergeCell ref="B14:D14"/>
    <mergeCell ref="B15:D15"/>
    <mergeCell ref="B16:D16"/>
    <mergeCell ref="B19:D19"/>
    <mergeCell ref="B21:D21"/>
  </mergeCells>
  <pageMargins left="0.51181102362204722" right="0.31496062992125984" top="0.55118110236220474" bottom="0.35433070866141736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ปร.6</vt:lpstr>
      <vt:lpstr>ปร.5</vt:lpstr>
      <vt:lpstr>ปร.5 ครุภัณฑ์</vt:lpstr>
      <vt:lpstr>ปร.4</vt:lpstr>
      <vt:lpstr>1</vt:lpstr>
      <vt:lpstr>2</vt:lpstr>
      <vt:lpstr>3</vt:lpstr>
      <vt:lpstr>4</vt:lpstr>
      <vt:lpstr>5</vt:lpstr>
      <vt:lpstr>6</vt:lpstr>
      <vt:lpstr>ปร.4 ครุภัณฑ์</vt:lpstr>
      <vt:lpstr>'1'!Print_Area</vt:lpstr>
      <vt:lpstr>'2'!Print_Area</vt:lpstr>
      <vt:lpstr>ปร.4!Print_Area</vt:lpstr>
      <vt:lpstr>'ปร.4 ครุภัณฑ์'!Print_Area</vt:lpstr>
      <vt:lpstr>ปร.5!Print_Area</vt:lpstr>
      <vt:lpstr>'ปร.5 ครุภัณฑ์'!Print_Area</vt:lpstr>
      <vt:lpstr>ปร.6!Print_Area</vt:lpstr>
      <vt:lpstr>'1'!Print_Titles</vt:lpstr>
      <vt:lpstr>'2'!Print_Titles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ภูเบศร์   แสงปุก</cp:lastModifiedBy>
  <cp:lastPrinted>2025-03-21T04:24:38Z</cp:lastPrinted>
  <dcterms:created xsi:type="dcterms:W3CDTF">2017-04-18T06:48:19Z</dcterms:created>
  <dcterms:modified xsi:type="dcterms:W3CDTF">2025-05-08T08:42:48Z</dcterms:modified>
</cp:coreProperties>
</file>